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Email attachments\Desktop\3 CUENTA DE CARLOS MARIO NARVAEZ 2026\2 MARZO\GC_10779969_24426 _MARZO_2026\"/>
    </mc:Choice>
  </mc:AlternateContent>
  <xr:revisionPtr revIDLastSave="0" documentId="13_ncr:1_{93E2E235-5B09-48AB-A2FF-DB0CEE85DF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ENTOS" sheetId="23" r:id="rId1"/>
    <sheet name="COMPETENCIAS" sheetId="28" state="hidden" r:id="rId2"/>
    <sheet name="FESTIVOS" sheetId="27" state="hidden" r:id="rId3"/>
    <sheet name="PE04" sheetId="26" state="hidden" r:id="rId4"/>
  </sheets>
  <definedNames>
    <definedName name="_xlnm._FilterDatabase" localSheetId="3" hidden="1">'PE04'!$A$1:$P$1202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24" i="28" l="1"/>
  <c r="BH24" i="28"/>
  <c r="BG24" i="28"/>
  <c r="BF24" i="28"/>
  <c r="BE24" i="28"/>
  <c r="BD24" i="28"/>
  <c r="BC24" i="28"/>
  <c r="BB24" i="28"/>
  <c r="BA24" i="28"/>
  <c r="AZ24" i="28"/>
  <c r="AY24" i="28"/>
  <c r="AX24" i="28"/>
  <c r="AW24" i="28"/>
  <c r="AV24" i="28"/>
  <c r="AU24" i="28"/>
  <c r="AT24" i="28"/>
  <c r="AS24" i="28"/>
  <c r="AR24" i="28"/>
  <c r="AQ24" i="28"/>
  <c r="AP24" i="28"/>
  <c r="AO24" i="28"/>
  <c r="AN24" i="28"/>
  <c r="AM24" i="28"/>
  <c r="AL24" i="28"/>
  <c r="AK24" i="28"/>
  <c r="AJ24" i="28"/>
  <c r="AI24" i="28"/>
  <c r="AH24" i="28"/>
  <c r="AG24" i="28"/>
  <c r="AF24" i="28"/>
  <c r="AE24" i="28"/>
  <c r="AD24" i="28"/>
  <c r="AC24" i="28"/>
  <c r="AB24" i="28"/>
  <c r="AA24" i="28"/>
  <c r="Z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B24" i="28"/>
  <c r="A24" i="28"/>
  <c r="V65" i="23"/>
  <c r="V54" i="23"/>
  <c r="V45" i="23"/>
  <c r="U31" i="23"/>
  <c r="U31" i="23" a="1"/>
  <c r="T31" i="23" a="1"/>
  <c r="T31" i="23" s="1"/>
  <c r="S31" i="23"/>
  <c r="U30" i="23"/>
  <c r="U30" i="23" a="1"/>
  <c r="T30" i="23" a="1"/>
  <c r="T30" i="23" s="1"/>
  <c r="S30" i="23"/>
  <c r="U29" i="23"/>
  <c r="U29" i="23" a="1"/>
  <c r="T29" i="23" a="1"/>
  <c r="T29" i="23" s="1"/>
  <c r="S29" i="23"/>
  <c r="U28" i="23"/>
  <c r="U28" i="23" a="1"/>
  <c r="T28" i="23" a="1"/>
  <c r="T28" i="23" s="1"/>
  <c r="S28" i="23"/>
  <c r="U27" i="23"/>
  <c r="U27" i="23" a="1"/>
  <c r="T27" i="23" a="1"/>
  <c r="T27" i="23" s="1"/>
  <c r="S27" i="23"/>
  <c r="U26" i="23"/>
  <c r="U26" i="23" a="1"/>
  <c r="T26" i="23" a="1"/>
  <c r="T26" i="23" s="1"/>
  <c r="S26" i="23"/>
  <c r="U25" i="23"/>
  <c r="U25" i="23" a="1"/>
  <c r="T25" i="23" a="1"/>
  <c r="T25" i="23" s="1"/>
  <c r="S25" i="23"/>
  <c r="U24" i="23"/>
  <c r="U24" i="23" a="1"/>
  <c r="T24" i="23" a="1"/>
  <c r="T24" i="23" s="1"/>
  <c r="S24" i="23"/>
  <c r="U23" i="23"/>
  <c r="U23" i="23" a="1"/>
  <c r="T23" i="23" a="1"/>
  <c r="T23" i="23" s="1"/>
  <c r="S23" i="23"/>
  <c r="U22" i="23"/>
  <c r="U22" i="23" a="1"/>
  <c r="T22" i="23" a="1"/>
  <c r="T22" i="23" s="1"/>
  <c r="S22" i="23"/>
  <c r="U21" i="23"/>
  <c r="U21" i="23" a="1"/>
  <c r="T21" i="23" a="1"/>
  <c r="T21" i="23" s="1"/>
  <c r="S21" i="23"/>
  <c r="U20" i="23"/>
  <c r="U20" i="23" a="1"/>
  <c r="T20" i="23" a="1"/>
  <c r="T20" i="23" s="1"/>
  <c r="S20" i="23"/>
  <c r="U19" i="23"/>
  <c r="U19" i="23" a="1"/>
  <c r="T19" i="23" a="1"/>
  <c r="T19" i="23" s="1"/>
  <c r="S19" i="23"/>
  <c r="U18" i="23" a="1"/>
  <c r="U18" i="23" s="1"/>
  <c r="S18" i="23"/>
  <c r="U17" i="23" a="1"/>
  <c r="U17" i="23" s="1"/>
  <c r="S17" i="23"/>
  <c r="U16" i="23" a="1"/>
  <c r="U16" i="23" s="1"/>
  <c r="S16" i="23"/>
  <c r="U15" i="23" a="1"/>
  <c r="U15" i="23" s="1"/>
  <c r="S15" i="23"/>
  <c r="U14" i="23" a="1"/>
  <c r="U14" i="23" s="1"/>
  <c r="S14" i="23"/>
  <c r="U13" i="23" a="1"/>
  <c r="U13" i="23" s="1"/>
  <c r="S13" i="23"/>
  <c r="U12" i="23" a="1"/>
  <c r="U12" i="23" s="1"/>
  <c r="S12" i="23"/>
  <c r="Z17" i="23"/>
  <c r="Y14" i="23"/>
  <c r="O24" i="23"/>
  <c r="O15" i="23"/>
  <c r="Z13" i="23"/>
  <c r="Y23" i="23"/>
  <c r="Y19" i="23"/>
  <c r="X25" i="23"/>
  <c r="Z28" i="23"/>
  <c r="Z16" i="23"/>
  <c r="Z27" i="23"/>
  <c r="X13" i="23"/>
  <c r="O28" i="23"/>
  <c r="Y25" i="23"/>
  <c r="Y16" i="23"/>
  <c r="X18" i="23"/>
  <c r="Y22" i="23"/>
  <c r="Z30" i="23"/>
  <c r="Y17" i="23"/>
  <c r="Z25" i="23"/>
  <c r="Z19" i="23"/>
  <c r="O16" i="23"/>
  <c r="Y20" i="23"/>
  <c r="Z24" i="23"/>
  <c r="X19" i="23"/>
  <c r="Y12" i="23"/>
  <c r="X14" i="23"/>
  <c r="O22" i="23"/>
  <c r="Y29" i="23"/>
  <c r="Y15" i="23"/>
  <c r="X23" i="23"/>
  <c r="Y30" i="23"/>
  <c r="X30" i="23"/>
  <c r="O23" i="23"/>
  <c r="Z18" i="23"/>
  <c r="X28" i="23"/>
  <c r="Z31" i="23"/>
  <c r="Z21" i="23"/>
  <c r="X15" i="23"/>
  <c r="O18" i="23"/>
  <c r="T18" i="23" a="1"/>
  <c r="X24" i="23"/>
  <c r="O30" i="23"/>
  <c r="Y31" i="23"/>
  <c r="X21" i="23"/>
  <c r="O17" i="23"/>
  <c r="Y21" i="23"/>
  <c r="O21" i="23"/>
  <c r="O31" i="23"/>
  <c r="Y26" i="23"/>
  <c r="Y24" i="23"/>
  <c r="O12" i="23"/>
  <c r="Z26" i="23"/>
  <c r="X26" i="23"/>
  <c r="X27" i="23"/>
  <c r="Z15" i="23"/>
  <c r="O26" i="23"/>
  <c r="O19" i="23"/>
  <c r="X29" i="23"/>
  <c r="Z14" i="23"/>
  <c r="Z22" i="23"/>
  <c r="Z20" i="23"/>
  <c r="O29" i="23"/>
  <c r="Z12" i="23"/>
  <c r="O14" i="23"/>
  <c r="O20" i="23"/>
  <c r="Z29" i="23"/>
  <c r="O13" i="23"/>
  <c r="Y27" i="23"/>
  <c r="Y13" i="23"/>
  <c r="X22" i="23"/>
  <c r="Y18" i="23"/>
  <c r="X17" i="23"/>
  <c r="O27" i="23"/>
  <c r="X12" i="23"/>
  <c r="X16" i="23"/>
  <c r="X20" i="23"/>
  <c r="Y28" i="23"/>
  <c r="X31" i="23"/>
  <c r="Z23" i="23"/>
  <c r="T17" i="23" a="1"/>
  <c r="O25" i="23"/>
  <c r="T16" i="23" a="1"/>
  <c r="T12" i="23" a="1"/>
  <c r="T15" i="23" a="1"/>
  <c r="T13" i="23" a="1"/>
  <c r="T14" i="23" a="1"/>
  <c r="V19" i="23" l="1"/>
  <c r="V20" i="23"/>
  <c r="V21" i="23"/>
  <c r="V22" i="23"/>
  <c r="V23" i="23"/>
  <c r="V24" i="23"/>
  <c r="V25" i="23"/>
  <c r="V26" i="23"/>
  <c r="V27" i="23"/>
  <c r="V28" i="23"/>
  <c r="V29" i="23"/>
  <c r="V30" i="23"/>
  <c r="V31" i="23"/>
  <c r="T18" i="23"/>
  <c r="V18" i="23" s="1"/>
  <c r="T17" i="23"/>
  <c r="V17" i="23" s="1"/>
  <c r="T16" i="23"/>
  <c r="V16" i="23" s="1"/>
  <c r="T15" i="23"/>
  <c r="V15" i="23" s="1"/>
  <c r="T14" i="23"/>
  <c r="V14" i="23" s="1"/>
  <c r="T12" i="23"/>
  <c r="V12" i="23" s="1"/>
  <c r="T13" i="23"/>
  <c r="V13" i="23" s="1"/>
  <c r="V32" i="23" l="1"/>
  <c r="V6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David Gomez Bedoya</author>
  </authors>
  <commentList>
    <comment ref="H11" authorId="0" shapeId="0" xr:uid="{00000000-0006-0000-0000-000001000000}">
      <text>
        <r>
          <rPr>
            <b/>
            <sz val="24"/>
            <color indexed="81"/>
            <rFont val="Tahoma"/>
            <family val="2"/>
          </rPr>
          <t>MARCAR CON "X"</t>
        </r>
      </text>
    </comment>
    <comment ref="P11" authorId="0" shapeId="0" xr:uid="{00000000-0006-0000-0000-000002000000}">
      <text>
        <r>
          <rPr>
            <b/>
            <sz val="24"/>
            <color indexed="81"/>
            <rFont val="Tahoma"/>
            <family val="2"/>
          </rPr>
          <t>Si es un programa Complementario, ¿va a impartir formación los días festivos?</t>
        </r>
      </text>
    </comment>
    <comment ref="Q11" authorId="0" shapeId="0" xr:uid="{00000000-0006-0000-0000-000003000000}">
      <text>
        <r>
          <rPr>
            <b/>
            <sz val="22"/>
            <color indexed="81"/>
            <rFont val="Aptos"/>
            <family val="2"/>
          </rPr>
          <t>Identficar las competencias según el diseño curricular.</t>
        </r>
      </text>
    </comment>
    <comment ref="U11" authorId="0" shapeId="0" xr:uid="{00000000-0006-0000-0000-000004000000}">
      <text>
        <r>
          <rPr>
            <b/>
            <sz val="16"/>
            <color indexed="81"/>
            <rFont val="Aptos"/>
            <family val="2"/>
          </rPr>
          <t>Cantidad de Fetivos en el rango de fechas.  Se restarán al total de sesiones.</t>
        </r>
      </text>
    </comment>
  </commentList>
</comments>
</file>

<file path=xl/sharedStrings.xml><?xml version="1.0" encoding="utf-8"?>
<sst xmlns="http://schemas.openxmlformats.org/spreadsheetml/2006/main" count="13851" uniqueCount="1400">
  <si>
    <t>REPORTE MENSUAL DEL INSTRUCTOR</t>
  </si>
  <si>
    <t>REGIONAL CORDOBA</t>
  </si>
  <si>
    <t>CENTRO DE COMERCIO INDUSTRIA Y TURISMO</t>
  </si>
  <si>
    <t>NOMBRE COMPLETO DEL INSTRUCTOR:</t>
  </si>
  <si>
    <t>AÑO:</t>
  </si>
  <si>
    <t>CÉDULA:</t>
  </si>
  <si>
    <t>MES:</t>
  </si>
  <si>
    <t>PARTE HORAS DIRECTAS A FORMACIÓN - PROGRAMAS EN FORMACIÓN TITULADA Y/O COMPLEMENTARIA</t>
  </si>
  <si>
    <t xml:space="preserve">HORARIO </t>
  </si>
  <si>
    <t>FECHA</t>
  </si>
  <si>
    <t>DIAS</t>
  </si>
  <si>
    <t>Ficha</t>
  </si>
  <si>
    <t>Programa de Formación</t>
  </si>
  <si>
    <t>Tipo</t>
  </si>
  <si>
    <t>Hora Inicial</t>
  </si>
  <si>
    <t>Hora Final</t>
  </si>
  <si>
    <t>Fecha Inicio</t>
  </si>
  <si>
    <t>Fecha Fin</t>
  </si>
  <si>
    <t>L</t>
  </si>
  <si>
    <t>M</t>
  </si>
  <si>
    <t>J</t>
  </si>
  <si>
    <t>V</t>
  </si>
  <si>
    <t>S</t>
  </si>
  <si>
    <t>D</t>
  </si>
  <si>
    <t>Días</t>
  </si>
  <si>
    <t>Si es programa complementario ¿INCLUIR FESTIVOS?</t>
  </si>
  <si>
    <t>COMPETENCIA DESARROLLADA</t>
  </si>
  <si>
    <t>RESULTADOS DE APRENDIZAJE</t>
  </si>
  <si>
    <t>Horas por sesión</t>
  </si>
  <si>
    <t>Cantidad Sesiones</t>
  </si>
  <si>
    <t>Festivos</t>
  </si>
  <si>
    <t>Total Horas</t>
  </si>
  <si>
    <t>Tipo de Programa</t>
  </si>
  <si>
    <t>Municipio</t>
  </si>
  <si>
    <t>TÉCNICO</t>
  </si>
  <si>
    <t>X</t>
  </si>
  <si>
    <t>NO</t>
  </si>
  <si>
    <t>TOTAL HORAS</t>
  </si>
  <si>
    <t>PARTE HORAS OTRAS ACTIVIDADES</t>
  </si>
  <si>
    <t>PARTE APOYO PRESTADO ACTIVIDADES ADMINISTRATIVAS</t>
  </si>
  <si>
    <t>HORARIO</t>
  </si>
  <si>
    <t>HORAS</t>
  </si>
  <si>
    <t>ACTIVIDAD</t>
  </si>
  <si>
    <t>JUSTIFICACIÓN</t>
  </si>
  <si>
    <t>DESDE</t>
  </si>
  <si>
    <t>HASTA</t>
  </si>
  <si>
    <t xml:space="preserve">PARTE CAPACITACIÓN INSTRUCTORES PLANTA </t>
  </si>
  <si>
    <t>NOMBRE DE LA CAPACITACIÓN</t>
  </si>
  <si>
    <t>PARTE OTRAS ACTIVIDADES INSTRUCTORES PLANTA</t>
  </si>
  <si>
    <t>Preparación de clases</t>
  </si>
  <si>
    <t>Incapacidad</t>
  </si>
  <si>
    <t>Lider WorldSkills</t>
  </si>
  <si>
    <t>Permiso Sindical</t>
  </si>
  <si>
    <t xml:space="preserve">Investigacion </t>
  </si>
  <si>
    <t>Permiso por estudio</t>
  </si>
  <si>
    <t>Act. Culturales (Evento deportivo Nacional)</t>
  </si>
  <si>
    <t>TOTAL HORAS REPORTADAS</t>
  </si>
  <si>
    <t>FIRMA DEL INSTRUCTOR:</t>
  </si>
  <si>
    <t>Ejercer derechos fundamentales del trabajo en el marco de la constitución política y los convenios internacionales.</t>
  </si>
  <si>
    <t>Promover la interacción idónea consigo mismo, con los demás y con la naturaleza en los contextos laboral y social</t>
  </si>
  <si>
    <t>Utilizar herramientas informáticas de acuerdo con las necesidades de manejo de información</t>
  </si>
  <si>
    <t>Establecer las desviaciones de la programación frente a la ejecución del plan financiero.</t>
  </si>
  <si>
    <t>Fomentar cultura emprendedora según habilidades y competencias personales</t>
  </si>
  <si>
    <t>Desarrollar procesos de comunicación eficaces y efectivos, teniendo en cuenta situaciones de orden social, personal y productivo.</t>
  </si>
  <si>
    <t>Atender clientes de acuerdo con procedimiento de servicio y normativa</t>
  </si>
  <si>
    <t>Interactuar en lengua inglesa de forma oral y escrita dentro de contextos sociales y laborales según los criterios establecidos por el marco común europeo de referencia para las lenguas.</t>
  </si>
  <si>
    <t>Resultados de aprendizaje etapa practica</t>
  </si>
  <si>
    <t>Reducir las causas y efectos de las urgencias, emergencias, calamidades y desastres de acuerdo con modelos humanísticos sociales y normas técnicas legales vigentes.</t>
  </si>
  <si>
    <t>Diseñar prendas de vestir según técnicas de diseño y normativa</t>
  </si>
  <si>
    <t>Mantener las habitaciones de acuerdo con estándares establecidos.</t>
  </si>
  <si>
    <t>Implementar medidas de asepsia según manual de bioseguridad y normativa de salud</t>
  </si>
  <si>
    <t>Maquillar el rostro según técnicas cosméticas y visagismo</t>
  </si>
  <si>
    <t>Mantener las habitaciones de acuerdo a estándares establecidos</t>
  </si>
  <si>
    <t>Atender al usuario persona en caso de accidente y enfermedad súbita de acuerdo con protocolos de primer respondiente.</t>
  </si>
  <si>
    <t>Controlar los riesgos de trabajo en alturas de acuerdo a la tarea a realizar, actividad económica y normativa vigente.</t>
  </si>
  <si>
    <t>Empalmar cables de fibra óptica, de acuerdo con normas técnicas y procedimientos de la empresa.</t>
  </si>
  <si>
    <t>Levantar muros en mampostería de acuerdo con normas, planos y especificaciones.</t>
  </si>
  <si>
    <t>Generar hábitos saludables de vida mediante la aplicación de programas de actividad física en los contextos productivos y sociales.</t>
  </si>
  <si>
    <t>Corregir fallas en maquinaria y equipos conforme a los requerimientos técnicos.</t>
  </si>
  <si>
    <t>Confeccionar prendas sobre medida según técnicas de sastrería y modistería</t>
  </si>
  <si>
    <t>Vincular a las personas seleccionadas, de acuerdo con las normas legales vigentes, políticas y procedimientos establecidos por la organización.</t>
  </si>
  <si>
    <t>Organizar la documentación teniendo en cuenta las normas legales y de la organización</t>
  </si>
  <si>
    <t>Realizar el cargue y descargue de los objetos según normas y técnicas establecidas por la organización.</t>
  </si>
  <si>
    <t>Administrar la fuerza de ventas de acuerdo con los objetivos de ventas y estándares establecidos por la organización.</t>
  </si>
  <si>
    <t>Impulsar las ventas en el punto de venta de acuerdo con las estrategias y políticas de ventas.</t>
  </si>
  <si>
    <t>Comprender textos en inglés en forma escrita y auditiva</t>
  </si>
  <si>
    <t>Orientar investigación formativa según referentes técnicos</t>
  </si>
  <si>
    <t>Contabilizar los recursos de operación, inversión y financiación de acuerdo con las normas y políticas organizacionales</t>
  </si>
  <si>
    <t>Enrique Low Murtra - interactuar en el contexto productivo y social de acuerdo con principios éticos para la construcción de una cultura de paz.</t>
  </si>
  <si>
    <t>Apoyar el proceso de afiliación de la población al sistema general de seguridad social en salud según normativa vigente.</t>
  </si>
  <si>
    <t>Controlar el centro de datos de acuerdo con procedimiento técnico y estándares</t>
  </si>
  <si>
    <t>Desarrollar la solución de software de acuerdo con el diseño y metodologías de desarrollo</t>
  </si>
  <si>
    <t>Desarrollar patrones de acuerdo con procedimientos técnicos</t>
  </si>
  <si>
    <t>Aplicación de conocimientos de las ciencias naturales de acuerdo con situaciones del contexto productivo y social.</t>
  </si>
  <si>
    <t>Coordinar los recursos para el servicio de habitaciones y zonas comunes de acuerdo con los protocolos del establecimiento.</t>
  </si>
  <si>
    <t>Manipular alimentos de acuerdo con normatividad vigente.</t>
  </si>
  <si>
    <t>Organizar la producción en la cantidad y con la calidad estipuladas. (equivale a la norma nts usna 005 del mincomercio, industria y turismo)</t>
  </si>
  <si>
    <t>Interactuar en lengua inglesa a partir de formulas verbales y de acuerdo con los requerimientos de la comunicacion cotidiana</t>
  </si>
  <si>
    <t>Fomentar prácticas seguras y saludables en los ambientes de trabajo.</t>
  </si>
  <si>
    <t>Analizar circuitos eléctricos de acuerdo con el método requerido</t>
  </si>
  <si>
    <t>Manejar soldadura de eléctrodo tungsteno de acuerdo con procedimiento técnico y normativa</t>
  </si>
  <si>
    <t>Aplicar prácticas de protección ambiental, seguridad y salud en el trabajo de acuerdo con las políticas organizacionales y la normatividad vigente.</t>
  </si>
  <si>
    <t>Administrar actividades de mantenimiento en maquinaria y equipo de confecciones según parámetros establecidos.</t>
  </si>
  <si>
    <t>Reparar motores de acuerdo con procedimientos técnicos y parámetros del ciclo diesel</t>
  </si>
  <si>
    <t>Acondicionar vehículos de acuerdo con procedimientos de mantenimiento preventivo y normativas</t>
  </si>
  <si>
    <t>Reparar motocicletas de acuerdo con procedimientos y parámetros técnicos</t>
  </si>
  <si>
    <t>Gestionar procesos propios de la cultura emprendedora y empresarial de acuerdo con el perfil personal y los requerimientos de los contextos productivo y social.</t>
  </si>
  <si>
    <t>Operar máquina plana según manuales técnicos y parámetros de calidad</t>
  </si>
  <si>
    <t>Documentar procesos y procedimientos aplicando métodos normalizados adoptados por la organización.</t>
  </si>
  <si>
    <t>Contabilizar operaciones de acuerdo con las normas vigentes y las políticas organizacionales.</t>
  </si>
  <si>
    <t>Prepara la carga de acuerdo con su naturaleza medio de transporte y destino.</t>
  </si>
  <si>
    <t>Negociar productos y servicios según condiciones del mercado y políticas de la empresa.</t>
  </si>
  <si>
    <t>Procesar la información recolectada de acuerdo con los manuales de manejos de información.</t>
  </si>
  <si>
    <t>Preparar y presentar la información contable y financiera según normas legales y políticas organizacionales</t>
  </si>
  <si>
    <t>Reconocer recursos financieros de acuerdo con metodología y normativa</t>
  </si>
  <si>
    <t>Apoyar los procedimientos de diagnóstico individual de acuerdo con delegación, protocolos y tecnología requerida</t>
  </si>
  <si>
    <t>Prestar el servicio de recepción y reservas conforme a manuales existentes. (equivale a la norma nts 003 del mincomercio, industria y turismo)</t>
  </si>
  <si>
    <t>Higienizar planta de alimentos según procedimiento técnico y normativa sanitaria</t>
  </si>
  <si>
    <t>Servir alimentos y bebidas de acuerdo con estándares técnicos</t>
  </si>
  <si>
    <t>Elaborar peinados según protocolos de estética capilar</t>
  </si>
  <si>
    <t>Apoyar los servicios de limpieza y desinfección de las instalaciones locativas de acuerdo con los procedimientos estándar de las empresas y normas sanitarias vigentes.</t>
  </si>
  <si>
    <t>Preparar al deportista físicamente según la disciplina y/o modalidad en el nivel de formación deportiva.</t>
  </si>
  <si>
    <t>Instalar redes internas de acuerdo con el diseño eléctrico</t>
  </si>
  <si>
    <t>Reparar la red de distribución de fibra óptica de acuerdo con normas técnicas y procedimientos de la empresa.</t>
  </si>
  <si>
    <t>Fundir los elementos de concreto de acuerdo con las normas planos y especificaciones</t>
  </si>
  <si>
    <t>Razonar cuantitativamente frente a situaciones susceptibles de ser abordadas de manera matemática en contextos laborales, sociales y personales.</t>
  </si>
  <si>
    <t>Intervenir equipos de acuerdo con técnicas de mantenimiento preventivo</t>
  </si>
  <si>
    <t>Corregir fallas en instalaciones rvc domésticas para restablecer sus funciones especificadas.</t>
  </si>
  <si>
    <t>Reparar sistema de combustible de acuerdo con procedimientos y parámetros del ciclo otto</t>
  </si>
  <si>
    <t>Operar máquina de cadeneta según manuales técnicos y parámetros de calidad</t>
  </si>
  <si>
    <t>Elaborar manual de funciones y competencias de acuerdo con metodologías organizacionales y normatividad vigente.</t>
  </si>
  <si>
    <t>Organizar eventos que promuevan las relaciones empresariales, teniendo en cuenta el objeto social de la empresa.</t>
  </si>
  <si>
    <t>Procesar la información de acuerdo a las requisiciones y parámetros establecidos por la empresa.</t>
  </si>
  <si>
    <t>Coordinar la acción de ventas de acuerdo con los objetivos de ventas y el plan de mercadeo.</t>
  </si>
  <si>
    <t>Controlar los productos en la cadena en frio de acuerdo a los criterios establecidos</t>
  </si>
  <si>
    <t>Evaluar programas de salud según perfil epidemiológico y política públicas</t>
  </si>
  <si>
    <t>Realizar procesos básicos para la prestación del servicio. (equivale a la norma nts 001 del mincomercio, industria y turismo)</t>
  </si>
  <si>
    <t>Analizar los resultados contables y financieros según los criterios de evaluación establecidos por la organización</t>
  </si>
  <si>
    <t>Interactuar con clientes de acuerdo con sus necesidades y con las políticas y estrategia de servicio de la organización.</t>
  </si>
  <si>
    <t>Atender requerimientos de los clientes de acuerdo con procedimiento técnico y normativa de procesos de negocios</t>
  </si>
  <si>
    <t>Ejecutar el programa de salud ocupacional de la empresa, según orientaciones dadas y normatividad vigente.</t>
  </si>
  <si>
    <t>Promover el mantenimiento de los patrones funcionales por etapa del proceso vital según normativa legal vigente.</t>
  </si>
  <si>
    <t>Dirigir el personal a cargo de acuerdo con políticas internas.</t>
  </si>
  <si>
    <t>Asesorar la selección de la bebida según criterios técnicos</t>
  </si>
  <si>
    <t>Atender usuarios de acuerdo a políticas de servicio. (equivale a la norma nts 002 del mincomercio, industria y turismo)</t>
  </si>
  <si>
    <t>Fundamentar la preparación técnico táctica del deportista según la disciplina y/o modalidad en el nivel de formación deportiva.</t>
  </si>
  <si>
    <t>Asistir personas de acuerdo con guías de atención y protocolos de primer respondiente</t>
  </si>
  <si>
    <t>Trabajar en alturas de acuerdo con normativa de seguridad y salud en el trabajo</t>
  </si>
  <si>
    <t>Construir sistemas de puesta a tierra de acuerdo con normatividad vigente</t>
  </si>
  <si>
    <t>Ejecutar mantenimiento preventivo en instalaciones rvc, según las condiciones de operación.</t>
  </si>
  <si>
    <t>Diagnosticar motores de acuerdo con procedimientos técnicos y parámetros del ciclo diesel</t>
  </si>
  <si>
    <t>Construir filtros de acuerdo a normas, planos y especificaciones</t>
  </si>
  <si>
    <t>Operar máquina fileteadora según manuales técnicos y parámetros de calidad</t>
  </si>
  <si>
    <t>Estructurar cargos y competencias según direccionamiento estratégico y normatividad vigente.</t>
  </si>
  <si>
    <t>Almacenar los objetos aplicando las técnicas y normas de seguridad e higiene establecidas.</t>
  </si>
  <si>
    <t>Proponer alternativas de solución que contribuyan al logro de los objetivos de acuerdo con el nivel de importancia y responsabilidad de las funciones asignadas por la organización.</t>
  </si>
  <si>
    <t>Inventariar los materiales, equipos y elementos, teniendo en cuenta las políticas de la organización.</t>
  </si>
  <si>
    <t>Controlar el manejo de las materias primas en la producción de alimentos de acuerdo con los procedimientos establecidos.</t>
  </si>
  <si>
    <t>Procesar datos de acuerdo con procedimiento técnico y metodología estadística</t>
  </si>
  <si>
    <t>Elaborar declaraciones tributarias de acuerdo con guía técnica y normativa fiscal</t>
  </si>
  <si>
    <t>Determinar los recursos financieros de acuerdo con el plan de acción de la organización</t>
  </si>
  <si>
    <t>Generar nómina de acuerdo con normativa</t>
  </si>
  <si>
    <t>Tramitar correspondencia de acuerdo con procesos técnicos y normativa</t>
  </si>
  <si>
    <t>Seleccionar candidatos de acuerdo con procedimiento técnico y normativa</t>
  </si>
  <si>
    <t>Evaluar los niveles de satisfacción de clientes y usuarios en el contact center, según estándares establecidos</t>
  </si>
  <si>
    <t>Producir textos en inglés en forma escrita y oral</t>
  </si>
  <si>
    <t>Animar el contenido de acuerdo con técnicas y proyecto audiovisual</t>
  </si>
  <si>
    <t>Aplicar tratamiento capilar según técnicas de higiene y cosmética</t>
  </si>
  <si>
    <t>Fundamentar la preparación técnico - táctica del deportista según la disciplina y/o modalidad en el nivel de formación deportiva.</t>
  </si>
  <si>
    <t>Entrenar deportistas según estándar técnico-táctico</t>
  </si>
  <si>
    <t>Dirigir la instalación y puesta en marcha de los sistemas de generación de energía solar fotovoltaica de acuerdo con las especificaciones técnicas y requerimientos establecidos.</t>
  </si>
  <si>
    <t>Tender la red de fibra óptica de acuerdo con normas técnicas y procedimientos de la empresa.</t>
  </si>
  <si>
    <t>Instalar redes de acuerdo con las normas, planos y especificaciones</t>
  </si>
  <si>
    <t>Preparar maquinaria y equipos en la producción en confecciones, basándose en los procedimientos establecidos.</t>
  </si>
  <si>
    <t>Aplicar buenas prácticas en el uso de refrigerantes y lubricantes en instalaciones rc, según normatividad ambiental.</t>
  </si>
  <si>
    <t>Reparar sistema de seguridad pasiva y confort de acuerdo con procedimientos y normativa vehicular</t>
  </si>
  <si>
    <t>Intervenir en el desarrollo de los programas de mejoramiento organizacional que se deriven de la función administrativa</t>
  </si>
  <si>
    <t>Efectuar los recibos y despachos de los objetos según requisiciones y documentos que soportan la actividad.</t>
  </si>
  <si>
    <t>Evaluar acciones y resultados de mercadeo según objetivos y metas de la empresa.</t>
  </si>
  <si>
    <t>Interactuar con clientes de acuerdo con políticas y estrategias de servicio de la compañía</t>
  </si>
  <si>
    <t>Monitorear sistemas de gestión de acuerdo con normativa y requerimientos técnicos</t>
  </si>
  <si>
    <t>Organizar eventos de acuerdo al portafolio de servicios y al estudio de mercado.</t>
  </si>
  <si>
    <t>Controlar los documentos de archivo de acuerdo con normativa y procedimientos técnicos</t>
  </si>
  <si>
    <t>Evaluar resultados financieros de acuerdo con indicadores y metodologías</t>
  </si>
  <si>
    <t>Establecer el posicionamiento de la organización frente a la competencia según política organizacional.</t>
  </si>
  <si>
    <t>Elaborar documentos de acuerdo con normas técnicas</t>
  </si>
  <si>
    <t>Proveer servicios especializados de contact center bpo o inhouse, según solicitudes y procedimientos.</t>
  </si>
  <si>
    <t>Establecer requisitos de la solución de software de acuerdo con estándares y procedimiento técnico</t>
  </si>
  <si>
    <t>Manejar valores e ingresos relacionados con la operación del establecimiento. (equivale a la norma nts 005 del mincomercio, industria y turismo)</t>
  </si>
  <si>
    <t>Modificar textura del cabello de acuerdo con técnicas de cosmética capilar y procedimiento técnico</t>
  </si>
  <si>
    <t>Determinar las especificaciones técnicas de los sistemas de generación de energía solar fotovoltaica de acuerdo con el estudio de viabilidad.</t>
  </si>
  <si>
    <t>Instalar cubiertas de acuerdo con tipo de diseño y normativa técnica</t>
  </si>
  <si>
    <t>Montar instalaciones rvc según especificaciones técnicas.</t>
  </si>
  <si>
    <t>Fundir concreto de acuerdo con requerimientos técnicos de construcción</t>
  </si>
  <si>
    <t>Seleccionar candidatos para desempeñar los cargos y roles de trabajo, de acuerdo con los perfiles, políticas, normas legales vigentes y procedimientos de la organización.</t>
  </si>
  <si>
    <t>Procesar la información de acuerdo con las necesidades de la organización</t>
  </si>
  <si>
    <t>Organizar fondos documentales acumulados de acuerdo con metodología archivística y normativa</t>
  </si>
  <si>
    <t>Validar la aplicación de las fases y procedimientos de control interno de la gestión financiera de acuerdo con políticas organizacionales.</t>
  </si>
  <si>
    <t>Registrar información de acuerdo con normativa y procedimiento técnico</t>
  </si>
  <si>
    <t>Documentar procesos de acuerdo con normativa y procedimientos técnicos</t>
  </si>
  <si>
    <t>Alimentar base de datos de acuerdo con procedimientos técnicos</t>
  </si>
  <si>
    <t>Procesar la información de acuerdo con las necesidades de la organización.</t>
  </si>
  <si>
    <t>Preparar la carga de acuerdo con su naturaleza y métodos</t>
  </si>
  <si>
    <t>Ejecutar acciones de promoción de la salud y prevención de riesgos del trabajo para la población cubierta y no cubierta por el ser. En relación con las necesidades identificadas</t>
  </si>
  <si>
    <t>Mantener equipos de cómputo según procedimiento técnico</t>
  </si>
  <si>
    <t>Asistir actividades de la vida diaria según protocolos de salud y política de humanización.</t>
  </si>
  <si>
    <t>Integrar elementos multimedia de acuerdo con técnicas y herramientas de producción digital</t>
  </si>
  <si>
    <t>Cortar pelo facial según técnicas y normativa de peluquería</t>
  </si>
  <si>
    <t>Elaborar el automatismo del sistema mecatrónico de acuerdo con especificaciones técnicas</t>
  </si>
  <si>
    <t>Interpretar sistemas polifásicos de acuerdo con aplicaciones industriales</t>
  </si>
  <si>
    <t>Reparar equipos según procedimiento y manuales técnicos</t>
  </si>
  <si>
    <t>Controlar la calidad de la información del sistema de información de gestión del talento humano de acuerdo con la normatividad y procedimientos vigentes.</t>
  </si>
  <si>
    <t>Aplicar medidas de seguridad a las personas, activos, instalaciones de la compañía según políticas, normas y procedimientos en el punto de venta.</t>
  </si>
  <si>
    <t>Dirigir el talento humano de acuerdo con normativa</t>
  </si>
  <si>
    <t>Definir objetivos financieros de acuerdo con políticas organizacionales.</t>
  </si>
  <si>
    <t>Proyectar el mercado según segmentos y métodos de pronóstico</t>
  </si>
  <si>
    <t>Sistematizar datos masivos de acuerdo con métodos de analítica y herramientas tecnológicas</t>
  </si>
  <si>
    <t>Controlar los productos en la cadena en frío de acuerdo con los criterios y normatividad.</t>
  </si>
  <si>
    <t>Apoyar las actividades de salud ocupacional de acuerdo con el programa establecido y normativa legal vigente.</t>
  </si>
  <si>
    <t>Configurar dispositivos de cómputo de acuerdo con especificaciones del diseño y protocolos técnicos</t>
  </si>
  <si>
    <t>Administrar medicamentos según delegación y normativa de salud.</t>
  </si>
  <si>
    <t>Reparar máquinas eléctricas de baja tensión según procedimientos técnicos</t>
  </si>
  <si>
    <t>Levantar muros en mampostería estructural de acuerdo con planos y normativa técnica de construcción</t>
  </si>
  <si>
    <t>Alistar recursos para el mantenimiento de instalaciones de refrigeracion, ventilacion y climatizacion de acuerdo con los requerimientos del cliente.</t>
  </si>
  <si>
    <t>Desactivar propulsión eléctrica vehicular de acuerdo con parámetros y normativa técnica.</t>
  </si>
  <si>
    <t>Colocar mezclas asfálticas de acuerdo con especificaciones técnicas</t>
  </si>
  <si>
    <t>Diseñar estructuras de salarios, aplicando las metodologías y estrategias establecidas por la organización.</t>
  </si>
  <si>
    <t>Manejar los equipos y medios de transporte según normas y plan de operación.</t>
  </si>
  <si>
    <t>Preparar alimentos de acuerdo con la orden de producción y procedimiento técnico</t>
  </si>
  <si>
    <t>Distribuir los valores recaudados, los recursos de operación, inversión y financiación de acuerdo con el plan financiero.</t>
  </si>
  <si>
    <t>Dirigir procesos organizacionales según modelo de gestión</t>
  </si>
  <si>
    <t>Operar herramientas informáticas y digitales de acuerdo con protocolos y manuales técnicos</t>
  </si>
  <si>
    <t>Admitir personas al servicio según normativa de salud</t>
  </si>
  <si>
    <t>Despachar la mercancía según normativa de cargue y solicitud de pedido</t>
  </si>
  <si>
    <t>Implementar la red física de datos según diseño y estándares técnicos.</t>
  </si>
  <si>
    <t>Construir sitios web según técnicas de interoperabilidad y protocolos técnicos</t>
  </si>
  <si>
    <t>Implementar tecnologías de voz sobre ip de acuerdo con el diseño y normas técnicas</t>
  </si>
  <si>
    <t>Asistir personas según la etapa del ciclo vital y guías de manejo de salud</t>
  </si>
  <si>
    <t>Armar refuerzos estructurales de acuerdo con planos y reglamento técnico de construcción</t>
  </si>
  <si>
    <t>Reparar motores de acuerdo con procedimientos técnicos y parámetros del ciclo otto</t>
  </si>
  <si>
    <t>Desensamblar residuos de aparatos eléctricos y electrónicos de acuerdo con normativa y procedimientos técnicos</t>
  </si>
  <si>
    <t>Modificar prendas de vestir de acuerdo con técnicas de sastrería y modistería</t>
  </si>
  <si>
    <t>Operar equipo de excavación según manuales técnicos.</t>
  </si>
  <si>
    <t>Proveer información del talento humano de acuerdo con la normatividad y los procedimientos establecidos vigentes.</t>
  </si>
  <si>
    <t>Movilizar la carga según plan de rutas, normas de control, seguridad y la promesa de servicio.</t>
  </si>
  <si>
    <t>Medir la efectividad del canal de acuerdo con las metas de ventas.</t>
  </si>
  <si>
    <t>Planear el desarrollo del talento humano según requerimientos y modelos gestión</t>
  </si>
  <si>
    <t>Organizar archivos de gestión de acuerdo con normativa</t>
  </si>
  <si>
    <t>Enrique Low Murtra interactuar en el contexto productivo y social de acuerdo con principios éticos para la construcción de una cultura de paz.</t>
  </si>
  <si>
    <t>Recomendar los ajustes a los procedimientos teniendo en cuenta la normatividad vigente y las políticas organizacionales.</t>
  </si>
  <si>
    <t>Resultado de aprendizaje de la inducción.</t>
  </si>
  <si>
    <t>Prospectar clientes de acuerdo con los segmentos objetivo y estrategia de ventas</t>
  </si>
  <si>
    <t>Conservar documentos de archivo de acuerdo con procedimientos técnicos y tipos de soporte</t>
  </si>
  <si>
    <t>Estructurar propuesta técnica de servicio de tecnología de la información según requisitos técnicos y normativa</t>
  </si>
  <si>
    <t>Diseñar aplicaciones móviles de acuerdo con patrones y procedimientos técnicos</t>
  </si>
  <si>
    <t>Implementar red inalámbrica local según especificaciones del diseño y estándares técnicos</t>
  </si>
  <si>
    <t>Orientar personas según normativa de salud</t>
  </si>
  <si>
    <t>Preparar cócteles según estándares técnicos y normativa</t>
  </si>
  <si>
    <t>Montar componentes eléctricos de acuerdo con procedimiento técnico</t>
  </si>
  <si>
    <t>Montar instalaciones eléctricas internas de acuerdo con normativa</t>
  </si>
  <si>
    <t>Mantener sistemas de climatización y refrigeración según procedimientos y normativa técnica</t>
  </si>
  <si>
    <t>Reparar sistema de combustible de acuerdo con procedimientos y parámetros del ciclo diesel</t>
  </si>
  <si>
    <t>Reparar tarjetas electrónicas de acuerdo con técnicas especializadas de diagnóstico</t>
  </si>
  <si>
    <t>Aplicar tecnologías de la información teniendo en cuenta las necesidades de la unidad administrativa.</t>
  </si>
  <si>
    <t>Negociar productos o servicios de acuerdo con objetivos estratégicos</t>
  </si>
  <si>
    <t>Obtener muestras representativas según protocolos y técnicas de análisis fisicoquímico</t>
  </si>
  <si>
    <t>Diseñar la solución de software de acuerdo con procedimientos y requisitos técnicos</t>
  </si>
  <si>
    <t>Configurar dispositivos activos de interconexión según especificaciones del diseño y protocolos técnicos</t>
  </si>
  <si>
    <t>Controlar infecciones de acuerdo con protocolos y normativa de salud</t>
  </si>
  <si>
    <t>Procesar el recaudo de caja de acuerdo con normativa y manual técnico</t>
  </si>
  <si>
    <t>Almacenar productos alimenticios e insumos según naturaleza del producto y técnicas de almacenamiento.</t>
  </si>
  <si>
    <t>Modificar color del cabello de acuerdo con técnicas de cosmética capilar</t>
  </si>
  <si>
    <t>Montar sistemas de puesta a tierra de acuerdo con normativa</t>
  </si>
  <si>
    <t>Soldar láminas metálicas según técnica de arco manual eléctrodo revestido y normativa.</t>
  </si>
  <si>
    <t>Preparar concretos y morteros según normativa y especificaciones técnicas de construcción</t>
  </si>
  <si>
    <t>Diagnosticar circuitos electrónicos según manuales técnicos y normativa técnica</t>
  </si>
  <si>
    <t>Reparar sistema transmisor de potencia de acuerdo con procedimientos y parámetros técnicos de automotores</t>
  </si>
  <si>
    <t>Acondicionar motocicletas de acuerdo con procedimientos técnicos y normativas</t>
  </si>
  <si>
    <t>Mantener equipos electro electrónicos según manuales técnicos y normativa</t>
  </si>
  <si>
    <t>Coordinar las actividades del talento humano asignado, teniendo en cuenta las funciones de la unidad administrativa</t>
  </si>
  <si>
    <t>Preparar la exhibición de productos y servicios teniendo en cuenta sus características y el estilo de exhibición.</t>
  </si>
  <si>
    <t>Elaborar informes financieros de acuerdo con metodologías y normativa</t>
  </si>
  <si>
    <t>Maniobrar equipos de manipulación de la mercancía según manual del fabricante y normativa de seguridad</t>
  </si>
  <si>
    <t>Gestionar el manejo de residuos sólidos según especificaciones técnicas y normativa</t>
  </si>
  <si>
    <t>Evaluar requisitos de la solución de software de acuerdo con metodologías de análisis y estándares</t>
  </si>
  <si>
    <t>Administrar inmunobiológicos según delegación y normativa de salud</t>
  </si>
  <si>
    <t>Surtir productos según plan y técnicas de merchandising</t>
  </si>
  <si>
    <t>Elaborar productos de pastelería de acuerdo con el programa de producción y normatividad vigente.</t>
  </si>
  <si>
    <t>Cortar cabello según líneas de diseño y procedimiento técnico</t>
  </si>
  <si>
    <t>Implementar requisitos normativos de acuerdo con parámetros técnicos</t>
  </si>
  <si>
    <t>Soldar láminas metálicas según técnica de alambre sólido y normativa.</t>
  </si>
  <si>
    <t>Instalar redes hidrosanitarias de acuerdo con procedimientos técnicos y normativa</t>
  </si>
  <si>
    <t>Reparar sistemas de control eléctrico según requerimientos técnicos</t>
  </si>
  <si>
    <t>Reparar sistema eléctrico electrónico de acuerdo con procedimientos y parámetros de automotores</t>
  </si>
  <si>
    <t>Diagnosticar motocicletas de acuerdo con procedimientos y parámetros técnicos</t>
  </si>
  <si>
    <t>Ensamblar tarjetas electrónicas según normativa y documentación técnica</t>
  </si>
  <si>
    <t>Integrar los trabajadores y proveedores a la organización, de acuerdo con el direccionamiento estratégico, procesos y procedimientos y roles de trabajo.</t>
  </si>
  <si>
    <t>Producir los documentos que se originen de las funciones administrativas, siguiendo la norma técnica y la legislación vigente.</t>
  </si>
  <si>
    <t>Planear actividades de mercadeo que respondan a las necesidades y expectativas de los clientes y a los objetivos de la empresa.</t>
  </si>
  <si>
    <t>Controlar los inventarios según indicadores y métodos</t>
  </si>
  <si>
    <t>Evaluar solicitudes financieras de acuerdo con tipo de producto y manual técnico</t>
  </si>
  <si>
    <t>Recibir la mercancía según procedimientos técnicos</t>
  </si>
  <si>
    <t>Implementar la solución de software de acuerdo con los requisitos de operación y modelos de referencia</t>
  </si>
  <si>
    <t>Administrar base de datos de acuerdo con los estándares y requisitos técnicos</t>
  </si>
  <si>
    <t>Monitorear al cliente de acuerdo con metodologías de evaluación y seguimiento</t>
  </si>
  <si>
    <t>Acondicionar cobertura de chocolate de acuerdo con parametros tecnicos y lineamientos del proceso.</t>
  </si>
  <si>
    <t>Orientar a un usuario en el cambio de imagen personal de acuerdo con técnicas de estilismo capilar</t>
  </si>
  <si>
    <t>Instalar acometidas eléctricas de acuerdo con reglamento técnico</t>
  </si>
  <si>
    <t>Configurar el sistema de gestión de la energía de acuerdo con la normativa y estándares técnicos</t>
  </si>
  <si>
    <t>Proponer programas de capacitación para el personal de la unidad administrativa, de acuerdo con las políticas de la organización</t>
  </si>
  <si>
    <t>Determinar oportunidades de mercado de acuerdo con las tendencias del entorno y los objetivos de la empresa.</t>
  </si>
  <si>
    <t>Evaluar soportes de atención medica según manual técnico y normativa de salud</t>
  </si>
  <si>
    <t>Planear producción de acuerdo con sistema productivo y métodos técnicos</t>
  </si>
  <si>
    <t>Establecer requisitos de infraestructura tecnológica de acuerdo con procedimientos y estándares técnicos</t>
  </si>
  <si>
    <t>Administrar hardware y software de seguridad en la red a partir de normas internacionales.</t>
  </si>
  <si>
    <t>Asistir pacientes quirúrgicos de acuerdo con guías de manejo y normativa de salud</t>
  </si>
  <si>
    <t>Vender productos y servicios de acuerdo con las necesidades del cliente y objetivos comerciales</t>
  </si>
  <si>
    <t>Reparar sistema de seguridad activa de acuerdo con procedimientos y parámetros técnicos de automotores</t>
  </si>
  <si>
    <t>Instalar pavimentos articulados de acuerdo con procedimiento y normativa técnica</t>
  </si>
  <si>
    <t>Facilitar el servicio a los clientes internos y externos de acuerdo con las políticas de la organización.</t>
  </si>
  <si>
    <t>Proyectar el mercado de acuerdo con el tipo de producto o servicio y características de los consumidores y usuarios</t>
  </si>
  <si>
    <t>Reconocer recursos financieros de acuerdo con política y normativa contable</t>
  </si>
  <si>
    <t>Administrar infraestructura tecnológica de red según modelos de referencia y procedimiento técnico</t>
  </si>
  <si>
    <t>Instalar sistemas de climatización y refrigeración de acuerdo con especificaciones técnicas y manuales de fabricantes</t>
  </si>
  <si>
    <t>Preseleccionar candidatos que cumplan con las políticas y requerimientos especificados por la organización, para vincularlos a la empresa o a nuevos roles de trabajo.</t>
  </si>
  <si>
    <t>Realizar eventos de comunicación de mercadeo, teniendo en cuenta las características y necesidades de los clientes.</t>
  </si>
  <si>
    <t>Digitalizar documentos de archivo de acuerdo con procedimientos técnicos y dispositivos tecnológicos.</t>
  </si>
  <si>
    <t>Intervenir el sistema de refrigeración según manuales de buenas prácticas en refrigeración y tipo de refrigerante</t>
  </si>
  <si>
    <t>Administrar la salud ocupacional de acuerdo con la normatividad técnica legal vigente y las políticas de la organización.</t>
  </si>
  <si>
    <t>Gestionar las superficies en los puntos de venta según estrategias de exhibición.</t>
  </si>
  <si>
    <t>Almacenar los productos según técnicas de almacenamiento y normativa</t>
  </si>
  <si>
    <t>Controlar la calidad del servicio de software de acuerdo con los estándares técnicos</t>
  </si>
  <si>
    <t>Soldar tubería metálica de acuerdo con procedimiento técnico</t>
  </si>
  <si>
    <t>Gestionar los programas de bienestar de acuerdo con las normas vigentes y direccionamiento estratégico de la organización.</t>
  </si>
  <si>
    <t>Estructurar la fuerza de ventas con base en los objetivos y metas de ventas.</t>
  </si>
  <si>
    <t>Ejecutar las acciones de capacitación, desarrollo y mantenimiento de competencias individuales y de equipos de trabajo, de acuerdo con el plan establecido.</t>
  </si>
  <si>
    <t>Prestar servicio de información de acuerdo con procedimientos técnicos y normativa</t>
  </si>
  <si>
    <t>Coordinar el proceso de evaluación del desempeño de los trabajadores de acuerdo con los procedimientos de la organización y normatividad vigente.</t>
  </si>
  <si>
    <t>Organizar archivo central de acuerdo con tecnologías y normativa.</t>
  </si>
  <si>
    <t>Definir necesidades de información de la gestión del talento humano de acuerdo con los requerimientos de la organización y de las partes interesadas.</t>
  </si>
  <si>
    <t>LUNES</t>
  </si>
  <si>
    <t>MARTES</t>
  </si>
  <si>
    <t>MIÉRCOLES</t>
  </si>
  <si>
    <t>JUEVES</t>
  </si>
  <si>
    <t>VIERNES</t>
  </si>
  <si>
    <t>SÁBADO</t>
  </si>
  <si>
    <t>DOMINGO</t>
  </si>
  <si>
    <t>TIPO</t>
  </si>
  <si>
    <t>INCLUIR FESTIVOS</t>
  </si>
  <si>
    <t>COMPLEMENTARIO</t>
  </si>
  <si>
    <t>SÍ</t>
  </si>
  <si>
    <t>TECNÓLOGO</t>
  </si>
  <si>
    <t>IDENTIFICADOR_FICHA</t>
  </si>
  <si>
    <t>ESTADO_CURSO</t>
  </si>
  <si>
    <t>NIVEL_FORMACION</t>
  </si>
  <si>
    <t>NOMBRE_JORNADA</t>
  </si>
  <si>
    <t>FECHA_INICIO_FICHA</t>
  </si>
  <si>
    <t>FECHA_TERMINACION_FICHA</t>
  </si>
  <si>
    <t>ETAPA_FICHA</t>
  </si>
  <si>
    <t>MODALIDAD_FORMACION</t>
  </si>
  <si>
    <t>NOMBRE_RESPONSABLE</t>
  </si>
  <si>
    <t>CODIGO_PROGRAMA</t>
  </si>
  <si>
    <t>VERSION_PROGRAMA</t>
  </si>
  <si>
    <t>NOMBRE_PROGRAMA_FORMACION</t>
  </si>
  <si>
    <t>NOMBRE_MUNICIPIO_CURSO</t>
  </si>
  <si>
    <t>NOMBRE_PROGRAMA_ESPECIAL</t>
  </si>
  <si>
    <t>DURACION_PROGRAMA</t>
  </si>
  <si>
    <t>CÓDIGO&amp;VERSIÓN</t>
  </si>
  <si>
    <t>En ejecucion</t>
  </si>
  <si>
    <t>MIXTA</t>
  </si>
  <si>
    <t>18/07/2022</t>
  </si>
  <si>
    <t>17/10/2024</t>
  </si>
  <si>
    <t>LECTIVA</t>
  </si>
  <si>
    <t>PRESENCIAL</t>
  </si>
  <si>
    <t>LUZ ESTELLA VASQUEZ SOTO</t>
  </si>
  <si>
    <t>GESTION ADMINISTRATIVA DEL SECTOR SALUD.</t>
  </si>
  <si>
    <t>MONTERÍA</t>
  </si>
  <si>
    <t>23/01/2023</t>
  </si>
  <si>
    <t>22/04/2025</t>
  </si>
  <si>
    <t>CORINA CONCEPCION RUIZ MOLINA</t>
  </si>
  <si>
    <t>NOCTURNA</t>
  </si>
  <si>
    <t>18/04/2022</t>
  </si>
  <si>
    <t>17/07/2024</t>
  </si>
  <si>
    <t>CORINA CONCEPCION RUIZ</t>
  </si>
  <si>
    <t>20/11/2023</t>
  </si>
  <si>
    <t>19/02/2026</t>
  </si>
  <si>
    <t>VIRTUAL</t>
  </si>
  <si>
    <t>ANA MARIA GONZALEZ ARIAS</t>
  </si>
  <si>
    <t>GESTION INTEGRAL DEL TRANSPORTE</t>
  </si>
  <si>
    <t>12/12/2023</t>
  </si>
  <si>
    <t>11/03/2026</t>
  </si>
  <si>
    <t>LINEY BERDUGO ARROYO</t>
  </si>
  <si>
    <t>ATENCION A INSTITUCIONES</t>
  </si>
  <si>
    <t>15/04/2024</t>
  </si>
  <si>
    <t>14/04/2025</t>
  </si>
  <si>
    <t>MARIA TERESA DIAZ</t>
  </si>
  <si>
    <t>OPERACIÓN DE EVENTOS</t>
  </si>
  <si>
    <t>01/08/2023</t>
  </si>
  <si>
    <t>31/07/2024</t>
  </si>
  <si>
    <t>MARIA TERESA DIAZ VALENCIA</t>
  </si>
  <si>
    <t>DIURNA</t>
  </si>
  <si>
    <t>14/07/2026</t>
  </si>
  <si>
    <t>MARIA MERCEDES DORIA</t>
  </si>
  <si>
    <t>GESTION DOCUMENTAL .</t>
  </si>
  <si>
    <t>JULIETH GUZMAN</t>
  </si>
  <si>
    <t>MARIA MERCEDEZ DORIA PATERNINA</t>
  </si>
  <si>
    <t>30/11/2024</t>
  </si>
  <si>
    <t>GRETA SANCHEZ</t>
  </si>
  <si>
    <t>02/10/2023</t>
  </si>
  <si>
    <t>31/12/2025</t>
  </si>
  <si>
    <t>CESAR TORDECILLA MARTINEZ</t>
  </si>
  <si>
    <t>GESTION CONTABLE Y DE INFORMACION FINANCIERA</t>
  </si>
  <si>
    <t>CARMEN PIÑEREZ GOMEZ</t>
  </si>
  <si>
    <t>06/10/2022</t>
  </si>
  <si>
    <t>05/01/2025</t>
  </si>
  <si>
    <t>EDISON PEREZ GRANADOS</t>
  </si>
  <si>
    <t>FREDDY ANAYA YANCES</t>
  </si>
  <si>
    <t>Terminada por fecha</t>
  </si>
  <si>
    <t>17/04/2024</t>
  </si>
  <si>
    <t>CESAR TORDECILLA</t>
  </si>
  <si>
    <t>GESTION CONTABLE Y FINANCIERA</t>
  </si>
  <si>
    <t>CARMEN PIÑERES</t>
  </si>
  <si>
    <t>08/03/2023</t>
  </si>
  <si>
    <t>15/05/2024</t>
  </si>
  <si>
    <t>ENRIQUE MIGUEL SAENZ GUERRA</t>
  </si>
  <si>
    <t>15/04/2023</t>
  </si>
  <si>
    <t>15/10/2024</t>
  </si>
  <si>
    <t>MALVIN JAVIER LORA AGUAS</t>
  </si>
  <si>
    <t>17/04/2023</t>
  </si>
  <si>
    <t>16/07/2024</t>
  </si>
  <si>
    <t>MARTHA LILIANA DORIA</t>
  </si>
  <si>
    <t>CONTABILIZACION DE OPERACIONES COMERCIALES Y FINANCIERAS.</t>
  </si>
  <si>
    <t>SAN PELAYO</t>
  </si>
  <si>
    <t>ELIECER CAMILO PEÑA</t>
  </si>
  <si>
    <t>MONTELIBANO</t>
  </si>
  <si>
    <t>31/12/2024</t>
  </si>
  <si>
    <t>ENRIQUE SAENZ GUERRA</t>
  </si>
  <si>
    <t>CANALETE</t>
  </si>
  <si>
    <t>22/04/2024</t>
  </si>
  <si>
    <t>PRACTICA</t>
  </si>
  <si>
    <t>SAHAGÚN</t>
  </si>
  <si>
    <t>JOSE GUZMAN</t>
  </si>
  <si>
    <t>10/07/2023</t>
  </si>
  <si>
    <t>09/10/2024</t>
  </si>
  <si>
    <t>KEVIN MEZA HOYOS</t>
  </si>
  <si>
    <t>LORICA</t>
  </si>
  <si>
    <t>20/02/2023</t>
  </si>
  <si>
    <t>PEDRO ROBERTO DIAZ GONZALEZ</t>
  </si>
  <si>
    <t>CIÉNAGA DE ORO</t>
  </si>
  <si>
    <t>INTEGRACIÓN CON LA EDUCACIÓN MEDIA ACADÉMICA</t>
  </si>
  <si>
    <t>MELISSA PEREZ BRACAMONTES</t>
  </si>
  <si>
    <t>CINDY PAOLA PEREZ MONTALVO</t>
  </si>
  <si>
    <t>PLANETA RICA</t>
  </si>
  <si>
    <t>CLER CECILIA CANTERO PEREZ</t>
  </si>
  <si>
    <t>SAN ANDRÉS DE SOTAVENTO</t>
  </si>
  <si>
    <t>LILIANA LILY HERNANDEZ NARVAEZ</t>
  </si>
  <si>
    <t>GUILLERMO ALBERTO JIMENEZ SANTAMARIA</t>
  </si>
  <si>
    <t>SABINO EMILIO CALDERON GUTIERREZ</t>
  </si>
  <si>
    <t>MERLY LEONOR OÑATE AGUADO</t>
  </si>
  <si>
    <t>LUIS ALBERTO AGUIRRE ALTAMIRANDA</t>
  </si>
  <si>
    <t>LEDYS PATRICIA DIAZ LOZANO</t>
  </si>
  <si>
    <t>LUIS FERNANDO VIDAL PASTRANA</t>
  </si>
  <si>
    <t>BUENAVISTA</t>
  </si>
  <si>
    <t>DENIS STELLA ALVAREZ CARDOZO</t>
  </si>
  <si>
    <t>LUIS CARLOS PACHECO OSORIO</t>
  </si>
  <si>
    <t>FABIO SANTANDER BRAVO DELAOSSA</t>
  </si>
  <si>
    <t>EDITH JOHANA PAJARO MEDRANO</t>
  </si>
  <si>
    <t>JOSE RAQUEL ARGEL PEÑATA</t>
  </si>
  <si>
    <t>PURÍSIMA</t>
  </si>
  <si>
    <t>LILIANA ESTER ESPINOSA HERNANDEZ</t>
  </si>
  <si>
    <t>MILLER ALFREDO JIMENEZ ESPITIA</t>
  </si>
  <si>
    <t>CERETÉ</t>
  </si>
  <si>
    <t>HERNAN DARIO MARTINEZ BORJA</t>
  </si>
  <si>
    <t>ELIANA PATRICIA MARTINEZ JIMENEZ</t>
  </si>
  <si>
    <t>SAN CARLOS</t>
  </si>
  <si>
    <t>CHINU</t>
  </si>
  <si>
    <t>ANA MARIA MENDOZA MERCADO</t>
  </si>
  <si>
    <t>WILMAR ALEXANDER GALLEGO ECHEVERRY</t>
  </si>
  <si>
    <t>26/02/2024</t>
  </si>
  <si>
    <t>30/11/2025</t>
  </si>
  <si>
    <t>LILIANA HERNADEZ NARVAEZ</t>
  </si>
  <si>
    <t>ROSA ANGELICA MONTES PACHECO</t>
  </si>
  <si>
    <t>LUZ DARY PEREIRA VERTEL</t>
  </si>
  <si>
    <t>LUIS FERNANDO VIDAL</t>
  </si>
  <si>
    <t>ALEJANDRO ANTONIO PEREZ HERNANDEZ</t>
  </si>
  <si>
    <t>LUIS CARLOS PACHECO</t>
  </si>
  <si>
    <t>ZULEIMA BALLESTAS</t>
  </si>
  <si>
    <t>LILIANA MARGARITA DURANGO PITALUA</t>
  </si>
  <si>
    <t>CARLOS JAVIER PITALUA MACEA</t>
  </si>
  <si>
    <t>ANA MARIA MENDOZA</t>
  </si>
  <si>
    <t>ARNOLD JOSE MURILLO BASTIDAS</t>
  </si>
  <si>
    <t>ALBERTO ANTONIO TAPIA TORRES</t>
  </si>
  <si>
    <t>GUSTAVO ALBERTO HERRERA ROJAS</t>
  </si>
  <si>
    <t>INTEGRACIÓN CON LA EDUCACIÓN MEDIA TÉCNICA</t>
  </si>
  <si>
    <t>27/03/2023</t>
  </si>
  <si>
    <t>26/06/2024</t>
  </si>
  <si>
    <t>MARIÑO CEPEDA JANETH ADRIANA</t>
  </si>
  <si>
    <t>SERVICIOS Y OPERACIONES MICROFINANCIERAS</t>
  </si>
  <si>
    <t>11/09/2023</t>
  </si>
  <si>
    <t>10/12/2024</t>
  </si>
  <si>
    <t>20/06/2023</t>
  </si>
  <si>
    <t>19/09/2024</t>
  </si>
  <si>
    <t>LUIS MIGUEL CARVAJAL VILORIA</t>
  </si>
  <si>
    <t>JOSE DAVID POLO LARA</t>
  </si>
  <si>
    <t>NOMINA Y PRESTACIONES SOCIALES .</t>
  </si>
  <si>
    <t>14/07/2025</t>
  </si>
  <si>
    <t>ISABEL LOBO SAGRE</t>
  </si>
  <si>
    <t>ASISTENCIA ADMINISTRATIVA .</t>
  </si>
  <si>
    <t>WILLIAN MEJIA</t>
  </si>
  <si>
    <t>11/10/2024</t>
  </si>
  <si>
    <t>JUAN DAVID MARTÍNEZ RIQUEME</t>
  </si>
  <si>
    <t>LOS CÓRDOBAS</t>
  </si>
  <si>
    <t>10/10/2024</t>
  </si>
  <si>
    <t>KENNY DEL PILAR RAMIREZ SALGADO</t>
  </si>
  <si>
    <t>SAN ANTERO</t>
  </si>
  <si>
    <t>MIRTHA MARTINEZ</t>
  </si>
  <si>
    <t>21/03/2024</t>
  </si>
  <si>
    <t>20/07/2025</t>
  </si>
  <si>
    <t>JUAN DAVID MARTINEZ RIQUEME</t>
  </si>
  <si>
    <t>19/02/2024</t>
  </si>
  <si>
    <t>18/05/2025</t>
  </si>
  <si>
    <t>YURIY ZUHEY DIAZ CALDERON</t>
  </si>
  <si>
    <t>ALVARO DANIEL SALEME ARTEAGA</t>
  </si>
  <si>
    <t>YURY ZUHEY DIAZ CALDERON</t>
  </si>
  <si>
    <t>CARLOS ARTURO RAMIREZ MESTRA</t>
  </si>
  <si>
    <t>YIL ROSSI ALGARIN BARBOSA</t>
  </si>
  <si>
    <t>PUERTO ESCONDIDO</t>
  </si>
  <si>
    <t>GILMAR DE JESUS CARDONA TEHERAN</t>
  </si>
  <si>
    <t>ALEJANDRA KAREENE DAVID LONDOÑO</t>
  </si>
  <si>
    <t>LA APARTADA</t>
  </si>
  <si>
    <t>AYAPEL</t>
  </si>
  <si>
    <t>YIL ROSSI</t>
  </si>
  <si>
    <t>GILMAR DE JESUS CARDONA</t>
  </si>
  <si>
    <t>ALVARO SAMIR RODRIGUEZ VALENCIA</t>
  </si>
  <si>
    <t>MARIA ANGELICA RUIZ</t>
  </si>
  <si>
    <t>ALVARO DANIEL SALEM</t>
  </si>
  <si>
    <t>LILIANA ESTELA VILLEGAS IBAÑEZ</t>
  </si>
  <si>
    <t>04/03/2024</t>
  </si>
  <si>
    <t>MELBA DIAZ</t>
  </si>
  <si>
    <t>EMPRENDIMIENTO Y FOMENTO EMPRESARIAL</t>
  </si>
  <si>
    <t>22/01/2024</t>
  </si>
  <si>
    <t>21/04/2025</t>
  </si>
  <si>
    <t>BLEIDYS VARGAS VIDAL</t>
  </si>
  <si>
    <t>RECURSOS HUMANOS .</t>
  </si>
  <si>
    <t>BLEIDYS VARGAS</t>
  </si>
  <si>
    <t>VICTORIA BUELVAS</t>
  </si>
  <si>
    <t>YATZURI RODRIGUEZ</t>
  </si>
  <si>
    <t>21/05/2025</t>
  </si>
  <si>
    <t>MARIA MERCEDES DORIA/CONTRATISTA 1/ARCHIVISTICA</t>
  </si>
  <si>
    <t>ASISTENCIA EN ORGANIZACION DE ARCHIVOS .</t>
  </si>
  <si>
    <t>06/03/2024</t>
  </si>
  <si>
    <t>05/07/2025</t>
  </si>
  <si>
    <t>ISAMAR ISSA PEÑA</t>
  </si>
  <si>
    <t>MARIA DORIA</t>
  </si>
  <si>
    <t>KARINA ORTEGA R.</t>
  </si>
  <si>
    <t>05/03/2024</t>
  </si>
  <si>
    <t>04/06/2025</t>
  </si>
  <si>
    <t>RAFAEL ARTURO OROZCO MESTRA</t>
  </si>
  <si>
    <t>TIERRALTA (ALTO SINÚ)</t>
  </si>
  <si>
    <t>LUZ DEL CARMEN OVIEDO URANGO</t>
  </si>
  <si>
    <t>KELLY JOHANA PEÑA</t>
  </si>
  <si>
    <t>21/07/2025</t>
  </si>
  <si>
    <t>APOYO ADMINISTRATIVO EN SALUD.</t>
  </si>
  <si>
    <t>16/10/2024</t>
  </si>
  <si>
    <t>LUIS ALBERTO NEGRETE</t>
  </si>
  <si>
    <t>VALENCIA</t>
  </si>
  <si>
    <t>09/01/2025</t>
  </si>
  <si>
    <t>CORINA RUIZ</t>
  </si>
  <si>
    <t>14/10/2025</t>
  </si>
  <si>
    <t>.APOYO ADMINISTRATIVO EN SALUD.</t>
  </si>
  <si>
    <t>SANDRA LENGUA GALEANO</t>
  </si>
  <si>
    <t>INFORMACION Y SERVICIO AL CLIENTE</t>
  </si>
  <si>
    <t>SANDRA LENGUA</t>
  </si>
  <si>
    <t>LOLI SANCHEZ</t>
  </si>
  <si>
    <t>MARIA ALEJANDRA RICARDO MARTINEZ</t>
  </si>
  <si>
    <t>LILA MARCELA BALLESTEROS GARCIA</t>
  </si>
  <si>
    <t>MOÑITOS</t>
  </si>
  <si>
    <t>MARIA MABEL SANCHEZ ZABALA</t>
  </si>
  <si>
    <t>NAUM JOSE GALINDO HERNANDEZ</t>
  </si>
  <si>
    <t>SANDRA MARCELA PACHECO MERCADO</t>
  </si>
  <si>
    <t>ALBA LUZ HERNANDEZ LAGARES</t>
  </si>
  <si>
    <t>DANIEL ERNESTO GIL DELACRUZ</t>
  </si>
  <si>
    <t>SAN BERNARDO DEL VIENTO</t>
  </si>
  <si>
    <t>NIELS NARVAEZ DIAZ</t>
  </si>
  <si>
    <t>INTEGRACION DE OPERACIONES LOGISTICAS</t>
  </si>
  <si>
    <t>NIELS BORIS NARVAEZ</t>
  </si>
  <si>
    <t>LINEY BERDUGO</t>
  </si>
  <si>
    <t>JHON JAIRO HERRERA PEREZ</t>
  </si>
  <si>
    <t>DESARROLLO MULTIMEDIA Y WEB</t>
  </si>
  <si>
    <t>MARÍA JOSÉ BERRIO CABRALES</t>
  </si>
  <si>
    <t>MONITOREO AMBIENTAL</t>
  </si>
  <si>
    <t>JOSE DAVID DURANGO</t>
  </si>
  <si>
    <t>05/01/2024</t>
  </si>
  <si>
    <t>LUISA FERNANDA CASTRILLON</t>
  </si>
  <si>
    <t>JOSÉ DURANGO</t>
  </si>
  <si>
    <t>ZHIRLEY JAZMIN GOMEZ NUÑEZ</t>
  </si>
  <si>
    <t>ANA CAROLINA ALVAREZ NEGRETE</t>
  </si>
  <si>
    <t>JAVIER ENRIQUE MARIN LOPERA</t>
  </si>
  <si>
    <t>IMPLEMENTACION Y MANTENIMIENTO DE SISTEMAS DE INTERNET DE LAS COSAS</t>
  </si>
  <si>
    <t>SAMUEL SANCHEZ ARIAS</t>
  </si>
  <si>
    <t>JOSE VICENTE LOPEZ GARCIA</t>
  </si>
  <si>
    <t>PUEBLO NUEVO</t>
  </si>
  <si>
    <t>JOSE VICENTE LOPEZ</t>
  </si>
  <si>
    <t>DAIRO ALFONSO DORIA RIVERA</t>
  </si>
  <si>
    <t>SAMUEL SANCHEZ</t>
  </si>
  <si>
    <t>JAVIER MARIN</t>
  </si>
  <si>
    <t>22/01/2025</t>
  </si>
  <si>
    <t>OMAR ANDRES ROYERT BUELVAS</t>
  </si>
  <si>
    <t>GESTION DE LA SEGURIDAD Y SALUD EN EL TRABAJO</t>
  </si>
  <si>
    <t>MARIA ELVIRA DORIA</t>
  </si>
  <si>
    <t>24/01/2022</t>
  </si>
  <si>
    <t>23/01/2024</t>
  </si>
  <si>
    <t>ALIANZAS ESTRATEGICAS</t>
  </si>
  <si>
    <t>LUIS GABRIEL VIDAL</t>
  </si>
  <si>
    <t>IMPLEMENTACION DE INFRAESTRUCTURA DE TECNOLOGIAS DE LA INFORMACION Y LAS COMUNICACIONES.</t>
  </si>
  <si>
    <t>26/06/2025</t>
  </si>
  <si>
    <t>ANALISIS Y DESARROLLO DE SOFTWARE.</t>
  </si>
  <si>
    <t>MICHEL OSORIO</t>
  </si>
  <si>
    <t>FRANKLIN HERNANDEZ</t>
  </si>
  <si>
    <t>15/05/2023</t>
  </si>
  <si>
    <t>14/08/2025</t>
  </si>
  <si>
    <t>10/12/2025</t>
  </si>
  <si>
    <t>05/09/2022</t>
  </si>
  <si>
    <t>04/12/2024</t>
  </si>
  <si>
    <t>ADRIANA MARIÑO</t>
  </si>
  <si>
    <t>JORGE PERALTA</t>
  </si>
  <si>
    <t>FRANKLIN HERNADEZ CALLE</t>
  </si>
  <si>
    <t>PROGRAMACION DE APLICACIONES Y SERVICIOS PARA LA NUBE</t>
  </si>
  <si>
    <t>RAFAEL PETRO MADERA</t>
  </si>
  <si>
    <t>PROGRAMACION DE APLICACIONES PARA DISPOSITIVOS MOVILES</t>
  </si>
  <si>
    <t>OSCAR WILLIAM NAVARRO GUERRERO</t>
  </si>
  <si>
    <t>OSCAR NAVARRO</t>
  </si>
  <si>
    <t>JUAN CARLOS PARRA</t>
  </si>
  <si>
    <t>CARLOS ENRIQUE RODRIGUEZ DOMINGUEZ</t>
  </si>
  <si>
    <t>GESTION DE REDES DE DATOS</t>
  </si>
  <si>
    <t>CARLOS MOLINA POLO</t>
  </si>
  <si>
    <t>DAVID GONZALEZ</t>
  </si>
  <si>
    <t>SISTEMAS.</t>
  </si>
  <si>
    <t>JESUS DAVID OQUENDO ADUEN</t>
  </si>
  <si>
    <t>JOHANA MARCELA RIVERO JARAMILLO</t>
  </si>
  <si>
    <t>CRISTIAN CAMILO REVUELTAS CORREA</t>
  </si>
  <si>
    <t>DINA LUZ DORADO PEREZ</t>
  </si>
  <si>
    <t>YURYS VALDEZ BOHORQUEZ</t>
  </si>
  <si>
    <t>JORGE LUIS URIBE PETRO</t>
  </si>
  <si>
    <t>ESTEBAN DAVID SANCHEZ BARRETO</t>
  </si>
  <si>
    <t>ALVARO JAVIER VILORIA LUNA</t>
  </si>
  <si>
    <t>SAMIR GUILLERMO RHENALS LOPEZ</t>
  </si>
  <si>
    <t>LUIS ARMANDO HERRERA CONTRERAS</t>
  </si>
  <si>
    <t>JAIME DE JESUS MENDEZ ALCALA</t>
  </si>
  <si>
    <t>COTORRÁ</t>
  </si>
  <si>
    <t>SEDRIT HERRERA MORELO</t>
  </si>
  <si>
    <t>MOMIL</t>
  </si>
  <si>
    <t>LELI LILIANA DIAZ IZQUIERDO</t>
  </si>
  <si>
    <t>IVAN DARIO REYES ARGUMEDO</t>
  </si>
  <si>
    <t>CRISTIAN DAVID ESCORCIA ESPITIA</t>
  </si>
  <si>
    <t>ANDRÉS ALFONSO ARRIETA TOVAR</t>
  </si>
  <si>
    <t>PUERTO LIBERTADOR</t>
  </si>
  <si>
    <t>KATIA ELENA TIRADO SOLERA</t>
  </si>
  <si>
    <t>SIXTO MANUEL SOTOMAYOR GARCIA</t>
  </si>
  <si>
    <t>ALEXANDER JOSE BERROCAL HERNANDEZ</t>
  </si>
  <si>
    <t>LIESEL MELENDRES CANTILLO</t>
  </si>
  <si>
    <t>JULIO CESAR FLOREZ ARTEAGA</t>
  </si>
  <si>
    <t>TUCHÍN</t>
  </si>
  <si>
    <t>CÉSAR LUIS DIAZ AVILEZ</t>
  </si>
  <si>
    <t>PROGRAMACION DE SOFTWARE .</t>
  </si>
  <si>
    <t>AMILKAR ANTONIO POLO HERAZO</t>
  </si>
  <si>
    <t>EDINSON JAVIER MARTINEZ MENDOZA</t>
  </si>
  <si>
    <t>SNEIDER DAVID PINEDA SANCHEZ</t>
  </si>
  <si>
    <t>ARTURO ENRIQUE MIRANDA LENGUA</t>
  </si>
  <si>
    <t>MAURICIO MIGUEL MARTINEZ MUÑOZ</t>
  </si>
  <si>
    <t>ANDRES ELIAS RAMOS MORALES</t>
  </si>
  <si>
    <t>ERIKA NELA MIRANDA MARTINEZ</t>
  </si>
  <si>
    <t>ARTURO MIRANDA</t>
  </si>
  <si>
    <t>ANDRES RAMOS</t>
  </si>
  <si>
    <t>CRISTIAN REVUELTAS</t>
  </si>
  <si>
    <t>AMILCA POLO</t>
  </si>
  <si>
    <t>EDISON MARTINEZ</t>
  </si>
  <si>
    <t>FRANCISCO NAVARRO</t>
  </si>
  <si>
    <t>CESAR LUIS DIAZ AVILEZ</t>
  </si>
  <si>
    <t>MANTENIMIENTO DE EQUIPOS DE COMPUTO.</t>
  </si>
  <si>
    <t>ELKIN DE JESUS GONZALEZ GARCIA</t>
  </si>
  <si>
    <t>EDWIN CHAMORRO BOHORQUEZ</t>
  </si>
  <si>
    <t>LUIS VIDAL</t>
  </si>
  <si>
    <t>SISTEMAS TELEINFORMÁTICOS</t>
  </si>
  <si>
    <t>LENIN ALFONSO FLOREZ ANGARITA</t>
  </si>
  <si>
    <t>MOISES DAVID MACEA MONTALVO</t>
  </si>
  <si>
    <t>KATIA INES PAUTT PEREZ</t>
  </si>
  <si>
    <t>BASILIO MANUEL VELEZ GARCIA</t>
  </si>
  <si>
    <t>MAXIMO DANIEL PEDROZA LAMBERTINO</t>
  </si>
  <si>
    <t>MARCOS RAFAEL GOMEZ SIERRA</t>
  </si>
  <si>
    <t>JESUS DAVID LORA LUNA</t>
  </si>
  <si>
    <t>THALIA MARIA MORELO ALVAREZ</t>
  </si>
  <si>
    <t>CRISTIAN ANDRES ARRIETA BENITEZ</t>
  </si>
  <si>
    <t>MARELBIS LUCIA PACHECO ACOSTA</t>
  </si>
  <si>
    <t>JORGE LUIS MORENO HINESTROZA</t>
  </si>
  <si>
    <t>JESUS OQUENDO</t>
  </si>
  <si>
    <t>JOSE DARIO ARGEL GARCIA</t>
  </si>
  <si>
    <t>JORGE MARTINEZ DIZ</t>
  </si>
  <si>
    <t>CARLOS FRANCISCO CASTAÑO MOLINA</t>
  </si>
  <si>
    <t>JOHANA RIVERO</t>
  </si>
  <si>
    <t>01/04/2025</t>
  </si>
  <si>
    <t>ALTAGRACIA BRAVO DELA OSSA</t>
  </si>
  <si>
    <t>ENFERMERIA.</t>
  </si>
  <si>
    <t>17/01/2024</t>
  </si>
  <si>
    <t>ALTAGRACIA BRAVO</t>
  </si>
  <si>
    <t>RAFAEL DAVID LASCARRO MOYA</t>
  </si>
  <si>
    <t>EJECUCION MUSICAL CON INSTRUMENTOS FUNCIONALES</t>
  </si>
  <si>
    <t>GUSTAVO ADOLFO PEREZ PAEZ</t>
  </si>
  <si>
    <t>YOEL DARIO RAMOS HERNANDEZ</t>
  </si>
  <si>
    <t>KARINA GUZMAN MARTINEZ</t>
  </si>
  <si>
    <t>DESARROLLO DE COLECCIONES PARA LA INDUSTRIA DE LA MODA.</t>
  </si>
  <si>
    <t>KARINA GUZMAN</t>
  </si>
  <si>
    <t>17/05/2023</t>
  </si>
  <si>
    <t>16/08/2024</t>
  </si>
  <si>
    <t>MIGUEL DARIO ANDOCILLA VILLADIEGO</t>
  </si>
  <si>
    <t>INTEGRACION DE CONTENIDOS DIGITALES.</t>
  </si>
  <si>
    <t>RAMIRO JOSE JIMENEZ SOTO</t>
  </si>
  <si>
    <t>JOSE MIGUEL TAPIAS BRAVO</t>
  </si>
  <si>
    <t>KATTY ELENA ORTA PIÑEREZ</t>
  </si>
  <si>
    <t>EJECUCION DE CLASES GRUPALES ORIENTADAS AL FITNESS</t>
  </si>
  <si>
    <t>IFRED DAVID CORONADO CAUSIL</t>
  </si>
  <si>
    <t>INTERPRETACION DE INSTRUMENTOS MUSICALES.</t>
  </si>
  <si>
    <t>HERNAN MERCADO</t>
  </si>
  <si>
    <t>RAFAEL LASCARRO</t>
  </si>
  <si>
    <t>JORGE JESSIC ANICHIARICO PETRO</t>
  </si>
  <si>
    <t>RAFAEL GUILLERMO REHENALS CAVADÍA</t>
  </si>
  <si>
    <t>JOSE HERIBERTO OTERO PERAZA</t>
  </si>
  <si>
    <t>ASESORIA COMERCIAL</t>
  </si>
  <si>
    <t>LUIS EMIR PORTILLO /CONTRATISTA 6/CCIO</t>
  </si>
  <si>
    <t>CESAR JULIO BENAVIDES MONTES</t>
  </si>
  <si>
    <t>LUIS PORTILLO</t>
  </si>
  <si>
    <t>ELIZABETH CAMAÑO MARTINEZ</t>
  </si>
  <si>
    <t>14/08/2024</t>
  </si>
  <si>
    <t>FREDY OVIEDO</t>
  </si>
  <si>
    <t>DIVA DELGADO PUCHE/CONTRATISTA 5/CCIO</t>
  </si>
  <si>
    <t>JOSE DAVID ARTEAGA</t>
  </si>
  <si>
    <t>DIVA DELGADO PUCHE/CONTRATISTA 3/CCIO</t>
  </si>
  <si>
    <t>DIVA DELGADO</t>
  </si>
  <si>
    <t>HUGO VEGA</t>
  </si>
  <si>
    <t>19/02/2025</t>
  </si>
  <si>
    <t>SANDRA LENGUA GALEANO/CONTRATISTA 2/CCIO</t>
  </si>
  <si>
    <t>MARINA PASTRANA RIVERA/CONTRATISTA 4-CCIO</t>
  </si>
  <si>
    <t>MARINA PASTRANA RIVERA</t>
  </si>
  <si>
    <t>MARINA PASTRANA RIVERA/CONTRATISTA 1-CCIO</t>
  </si>
  <si>
    <t>JOSE OTERO</t>
  </si>
  <si>
    <t>KATEELIS CUETO CASTELLAR</t>
  </si>
  <si>
    <t>ALVARO SAMIR RODRIGUEZ</t>
  </si>
  <si>
    <t>JHON JAIRO ENCINALES DIAZ</t>
  </si>
  <si>
    <t>ROSIRIS PESTANA DUEÑAS</t>
  </si>
  <si>
    <t>AURA GUILLERMINA BERROCAL CARO</t>
  </si>
  <si>
    <t>OMAR DARIO PETRO LOPEZ</t>
  </si>
  <si>
    <t>JULIO ALEJANDRO NUÑEZ GUEVARA</t>
  </si>
  <si>
    <t>YINA DEL CARMEN SANTANA VEGA</t>
  </si>
  <si>
    <t>LUIS ALFREDO CONTRERAS HERNANDEZ</t>
  </si>
  <si>
    <t>AMARILIS GALVAN FLOREZ</t>
  </si>
  <si>
    <t>TIVISAY ANGELICA GALVAN LAFONTH</t>
  </si>
  <si>
    <t>VICTOR VINICIO FERNANDEZ HERRERA</t>
  </si>
  <si>
    <t>CARMENZA SARMIENTO ESPITIA</t>
  </si>
  <si>
    <t>CESAR GUILLERMO MARTINEZ CORDERO</t>
  </si>
  <si>
    <t>YASMINA MARIA HERNANDEZ ARROYO</t>
  </si>
  <si>
    <t>ELVIA ESTHER AVILEZ HUMANEZ</t>
  </si>
  <si>
    <t>EDGAR DANIEL LÓPEZ RIVERO</t>
  </si>
  <si>
    <t>YAZMINA HERNANDEZ</t>
  </si>
  <si>
    <t>PRAXEDES URANGO</t>
  </si>
  <si>
    <t>JHON JAIRO ENCINAREZ DIAZ</t>
  </si>
  <si>
    <t>AURA BERROCAL</t>
  </si>
  <si>
    <t>PAULINA AYAZO VILLADIEGO</t>
  </si>
  <si>
    <t>DEISON ALBERTO DIAZ ALVAREZ</t>
  </si>
  <si>
    <t>OMAR PETRO</t>
  </si>
  <si>
    <t>TIVISAYS GALVAN</t>
  </si>
  <si>
    <t>ALFREDO AVILEZ ARRIETA</t>
  </si>
  <si>
    <t>VICTOR FERNANDEZ</t>
  </si>
  <si>
    <t>IE GARZONES</t>
  </si>
  <si>
    <t>DANIELA LOAIZA LUNA</t>
  </si>
  <si>
    <t>CARMENZA SARMIENTO</t>
  </si>
  <si>
    <t>PRAXEDES URANGO MELENDEZ</t>
  </si>
  <si>
    <t>LUIS EMIR PORTILLO</t>
  </si>
  <si>
    <t>OPERACIONES COMERCIALES EN RETAIL</t>
  </si>
  <si>
    <t>MARINA PASTRANA</t>
  </si>
  <si>
    <t>22/02/2024</t>
  </si>
  <si>
    <t>FREDY FERNANDO OVIEDO CORONADO</t>
  </si>
  <si>
    <t>01/03/2024</t>
  </si>
  <si>
    <t>30/05/2025</t>
  </si>
  <si>
    <t>DIVA JOSEFINA DELGADO PUCHE</t>
  </si>
  <si>
    <t>JUAN FELIPE MORENO GIRALDO</t>
  </si>
  <si>
    <t>01/10/2024</t>
  </si>
  <si>
    <t>MARIA BERNARDA CONTRERAS</t>
  </si>
  <si>
    <t>SERVICIOS DE ALOJAMIENTO</t>
  </si>
  <si>
    <t>DIOGENES SEGUNDO JIMENEZ ENSUNCHO</t>
  </si>
  <si>
    <t>OPERACION DE ALOJAMIENTOS RURALES</t>
  </si>
  <si>
    <t>MERCY MARIAGA MARTINEZ ENSUNCHO</t>
  </si>
  <si>
    <t>KATTY DEL ROSARIO GARCIA GALEANO</t>
  </si>
  <si>
    <t>CLAUDIA PATRICIA SOTO HERNANDEZ</t>
  </si>
  <si>
    <t>LELY ROSA SUAREZ RIVERA</t>
  </si>
  <si>
    <t>KATTY DEL ROSARIO GARCIA</t>
  </si>
  <si>
    <t>URIEL HERNANDO ANZOLA ROJAS</t>
  </si>
  <si>
    <t>DIANNY STELLA ORTEGA TAFUR</t>
  </si>
  <si>
    <t>PASTELERIA</t>
  </si>
  <si>
    <t>MATILDE RODRIGUEZ</t>
  </si>
  <si>
    <t>SERVICIO DE RESTAURANTE Y BAR</t>
  </si>
  <si>
    <t>MARIO FERNANDO DIAZ REGINO</t>
  </si>
  <si>
    <t>MARIO DIAZ REGINO</t>
  </si>
  <si>
    <t>AUXILIAR</t>
  </si>
  <si>
    <t>01/05/2024</t>
  </si>
  <si>
    <t>SERVICIOS DE BARTENDER</t>
  </si>
  <si>
    <t>PELUQUERIA.</t>
  </si>
  <si>
    <t>MERLYS BARRIOS JULIO</t>
  </si>
  <si>
    <t>PROFUNDIZACIÓN TÉCNICA</t>
  </si>
  <si>
    <t>27/11/2023</t>
  </si>
  <si>
    <t>26/03/2024</t>
  </si>
  <si>
    <t>TECNICAS AVANZADAS DE MAQUILLAJE SOCIAL</t>
  </si>
  <si>
    <t>09/10/2023</t>
  </si>
  <si>
    <t>08/04/2024</t>
  </si>
  <si>
    <t>GISELA DE JESÚS CONTRERAS DÍAZ</t>
  </si>
  <si>
    <t>MANEJO DE POSADAS TURÍSTICAS</t>
  </si>
  <si>
    <t>JAVIER CAMPOS PEREZ</t>
  </si>
  <si>
    <t>EJECUCION DE PROGRAMAS DEPORTIVOS</t>
  </si>
  <si>
    <t>JORGE SANCHEZ MESTRA</t>
  </si>
  <si>
    <t>EJECUCION DE PROGRAMAS DEPORTIVOS.</t>
  </si>
  <si>
    <t>FREDY HERRERA SAEZ</t>
  </si>
  <si>
    <t>JORGE SANCHEZ</t>
  </si>
  <si>
    <t>GESTION EFICIENTE DE LA ENERGIA</t>
  </si>
  <si>
    <t>LUIS FERNANDO ARGEL</t>
  </si>
  <si>
    <t>JOSE LUIS PEREZ /CONTRATISTA</t>
  </si>
  <si>
    <t>ELECTRICISTA INDUSTRIAL</t>
  </si>
  <si>
    <t>JOSE LUIS PEREZ</t>
  </si>
  <si>
    <t>INSTALACION DE SISTEMAS ELECTRICOS RESIDENCIALES Y COMERCIALES</t>
  </si>
  <si>
    <t>OSWALDO JAVIER PEÑA H/CONTRATISTA</t>
  </si>
  <si>
    <t>JOSE LUIS PEREZ COGOLLO</t>
  </si>
  <si>
    <t>MIGUEL ENRIQUE RUIZ DIAZ</t>
  </si>
  <si>
    <t>OSWALDO PEÑA HERRERA</t>
  </si>
  <si>
    <t>JULIO ANTONIO ORDOSGOITA VARGAS</t>
  </si>
  <si>
    <t>MOISES ELIECER QUINTERO JIMENEZ</t>
  </si>
  <si>
    <t>OSWALDO PEÑA</t>
  </si>
  <si>
    <t>26/02/2025</t>
  </si>
  <si>
    <t>JAVIER JOSE DIAZ ALTAMIRANDA</t>
  </si>
  <si>
    <t>JORGE IVAN PARRA ANAYA</t>
  </si>
  <si>
    <t>OPERARIO</t>
  </si>
  <si>
    <t>12/07/2023</t>
  </si>
  <si>
    <t>11/01/2024</t>
  </si>
  <si>
    <t>JAVIER DIAZ ALTAMIRANDA</t>
  </si>
  <si>
    <t>INSTALACIONES ELECTRICAS PARA VIVIENDAS</t>
  </si>
  <si>
    <t>LUIS FERNANDO ARGEL GARCES</t>
  </si>
  <si>
    <t>MANTENIMIENTO E INSTALACION DE SISTEMAS SOLARES FOTOVOLTAICOS</t>
  </si>
  <si>
    <t>03/06/2025</t>
  </si>
  <si>
    <t>21/01/2025</t>
  </si>
  <si>
    <t>RAFAEL PETRO MADERA/CONTRATISTA</t>
  </si>
  <si>
    <t>INSTALACION Y REPARACION DE RED DE FIBRA OPTICA</t>
  </si>
  <si>
    <t>FERNELY BARRIOS</t>
  </si>
  <si>
    <t>SOLDADURA DE PRODUCTOS METALICOS EN PLATINA</t>
  </si>
  <si>
    <t>JUAN BAUTISTA URANGO</t>
  </si>
  <si>
    <t>ELKIN MEDELLIN PEREZ</t>
  </si>
  <si>
    <t>FERLY MARTINEZ</t>
  </si>
  <si>
    <t>ELKIN MEDELLIN</t>
  </si>
  <si>
    <t>09/07/2024</t>
  </si>
  <si>
    <t>JUAN MANUEL CARMARGO</t>
  </si>
  <si>
    <t>CONSTRUCCIÓN DE EDIFICACIONES</t>
  </si>
  <si>
    <t>TATIANA LOPEZ PADILLA</t>
  </si>
  <si>
    <t>JOSE DICKSON MACHADO</t>
  </si>
  <si>
    <t>OSCAR GOMEZ NEGRETE</t>
  </si>
  <si>
    <t>TATIANA ANGELICA LOPEZ PADILLA</t>
  </si>
  <si>
    <t>JOSE DE JESUS DICKSON MACHADO</t>
  </si>
  <si>
    <t>16/04/2024</t>
  </si>
  <si>
    <t>MARTHA SOLANO LORA</t>
  </si>
  <si>
    <t>GUSTAVO ADOLFO MOYA DURANTE</t>
  </si>
  <si>
    <t>MIGUEL EDURADO MERCADO</t>
  </si>
  <si>
    <t>01/06/2023</t>
  </si>
  <si>
    <t>31/05/2024</t>
  </si>
  <si>
    <t>RAFAEL ANTONIO RAMOS GONZALEZ</t>
  </si>
  <si>
    <t>CONSTRUCCION DE EDIFICACIONES</t>
  </si>
  <si>
    <t>JOSE LUIS CASTILLO FIGUEROA</t>
  </si>
  <si>
    <t>SAUL SIERRA</t>
  </si>
  <si>
    <t>JOHAN FARLEY RENTERIA</t>
  </si>
  <si>
    <t>MECANICA DE MAQUINARIA INDUSTRIAL</t>
  </si>
  <si>
    <t>OSCAR JAIRO PERALTA VERGARA</t>
  </si>
  <si>
    <t>GUILLERMO PEREZ</t>
  </si>
  <si>
    <t>OSCAR PERALTA</t>
  </si>
  <si>
    <t>08/01/2025</t>
  </si>
  <si>
    <t>EDWIN MIGUEL ORNETH MAQUILON</t>
  </si>
  <si>
    <t>JAIRO MARTINEZ CARDENAS</t>
  </si>
  <si>
    <t>CARLOS ALBERTO ARGUMEDO HERRERA</t>
  </si>
  <si>
    <t>MANTENIMIENTO DE MAQUINAS DE CONFECCION INDUSTRIAL</t>
  </si>
  <si>
    <t>GERMAN CARO</t>
  </si>
  <si>
    <t>MANTENIMIENTO DE EQUIPOS DE AIRE ACONDICIONADO Y REFRIGERACION</t>
  </si>
  <si>
    <t>CARLOS ROSSO</t>
  </si>
  <si>
    <t>CRISTIAN CASTILLO</t>
  </si>
  <si>
    <t>MIGUEL ALFONSO OVIEDO GOMEZ</t>
  </si>
  <si>
    <t>MANTENIMIENTO DE EQUIPOS DE REFRIGERACION, VENTILACION Y CLIMATIZACION</t>
  </si>
  <si>
    <t>GERMAN CARO GOMEZ</t>
  </si>
  <si>
    <t>MIGUEL OVIEDO</t>
  </si>
  <si>
    <t>01/03/2023</t>
  </si>
  <si>
    <t>30/05/2024</t>
  </si>
  <si>
    <t>CRISTIAN ALBERTO CASTILLO MEJIA</t>
  </si>
  <si>
    <t>ALVARO MAUSSA</t>
  </si>
  <si>
    <t>MANTENIMIENTO DE LOS MOTORES DIESEL</t>
  </si>
  <si>
    <t>JUAN CARLOS BAINES BARRERA</t>
  </si>
  <si>
    <t>JAIME BARRIOS</t>
  </si>
  <si>
    <t>JAIME LUIS BARRIOS</t>
  </si>
  <si>
    <t>ELKIN DE JESUS HUMANEZ PETRO</t>
  </si>
  <si>
    <t>MANTENIMIENTO DE VEHICULOS LIVIANOS</t>
  </si>
  <si>
    <t>ELKIN HUMANEZ</t>
  </si>
  <si>
    <t>ETZEL YANEZ</t>
  </si>
  <si>
    <t>MANTENIMIENTO DE MOTOCICLETAS Y MOTOCARROS.</t>
  </si>
  <si>
    <t>ALAN GARCIA</t>
  </si>
  <si>
    <t>ALAN GARCÍA NEGRETE</t>
  </si>
  <si>
    <t>22/05/2024</t>
  </si>
  <si>
    <t>GABRIEL ARGEL</t>
  </si>
  <si>
    <t>MANTENIMIENTO Y ENSAMBLE DE EQUIPOS ELECTRONICOS.</t>
  </si>
  <si>
    <t>01/02/2025</t>
  </si>
  <si>
    <t>GABRIEL FERNANDO ARGEL GUERRA</t>
  </si>
  <si>
    <t>WILBER ALVAREZ</t>
  </si>
  <si>
    <t>WILBER ALVAREZ ALVAREZ</t>
  </si>
  <si>
    <t>WILBER EUSTORGIO ALVAREZ ALVAREZ</t>
  </si>
  <si>
    <t>LUIS GABRIEL PACHECO</t>
  </si>
  <si>
    <t>JAIME RAFAEL PACHECO</t>
  </si>
  <si>
    <t>ELABORACION DE PRENDAS DE VESTIR SOBRE MEDIDAS</t>
  </si>
  <si>
    <t>ELIANA OSPINA</t>
  </si>
  <si>
    <t>MARIA JOSE PICO PASTRANA</t>
  </si>
  <si>
    <t>MARIA JOSE PICO</t>
  </si>
  <si>
    <t>ALY JOSÉ ARGUMEDO OYOLA</t>
  </si>
  <si>
    <t>OPERACION DE MAQUINARIA PESADA PARA EXCAVACION.</t>
  </si>
  <si>
    <t>TATIANA LOPEZ PADILLA/CONTRATISTA</t>
  </si>
  <si>
    <t>CONSTRUCCION DE VIAS.</t>
  </si>
  <si>
    <t>BRYAN BRIEVA GARCIA</t>
  </si>
  <si>
    <t>OSWALDO GARCIA</t>
  </si>
  <si>
    <t>OSWALDO GARCIA SOFAN</t>
  </si>
  <si>
    <t>OSCAR IVAN JURIS BULA</t>
  </si>
  <si>
    <t>CARLOS BURGOS</t>
  </si>
  <si>
    <t>TRATAMIENTO DE AGUA</t>
  </si>
  <si>
    <t>01/07/2024</t>
  </si>
  <si>
    <t>JENNY SOFIA DELA OSSA</t>
  </si>
  <si>
    <t>MANEJO DE MAQUINARIA DE CONFECCION INDUSTRIAL.</t>
  </si>
  <si>
    <t>17/10/2023</t>
  </si>
  <si>
    <t>LUZ MARINA HOYOS MARTINEZ</t>
  </si>
  <si>
    <t>09/04/2024</t>
  </si>
  <si>
    <t>19/03/2024</t>
  </si>
  <si>
    <t>JORGE CARLOS ROMERO CARABALLO</t>
  </si>
  <si>
    <t>DESARROLLO DE HABILIDADES COGNITIVAS EN PROCESOS DE LECTO  ESCRITURA</t>
  </si>
  <si>
    <t>Terminada</t>
  </si>
  <si>
    <t>22/03/2024</t>
  </si>
  <si>
    <t>27/03/2024</t>
  </si>
  <si>
    <t>MARÍA ELVIRA DORIA BARRERA</t>
  </si>
  <si>
    <t>FUNDAMENTOS DEL SISTEMA DE GESTION DE SEGURIDAD Y SALUD EN EL TRABAJO</t>
  </si>
  <si>
    <t>30/03/2024</t>
  </si>
  <si>
    <t>04/04/2024</t>
  </si>
  <si>
    <t>ELIAS ANTONIO COGOLLO PEREZ</t>
  </si>
  <si>
    <t>EMPRENDIMIENTO  EN PRODUCCION DE POLLO EN PIE</t>
  </si>
  <si>
    <t>SER</t>
  </si>
  <si>
    <t>01/04/2024</t>
  </si>
  <si>
    <t>02/10/2024</t>
  </si>
  <si>
    <t>ELIAS COGOLLO PEREZ</t>
  </si>
  <si>
    <t>05/04/2024</t>
  </si>
  <si>
    <t>23/08/2024</t>
  </si>
  <si>
    <t>FRANK CARLOS HOYOS CAMARGO</t>
  </si>
  <si>
    <t>02/04/2024</t>
  </si>
  <si>
    <t>EMPRENDIMIENTO EN PRODUCCION DE CERDO CEBADO</t>
  </si>
  <si>
    <t>13/09/2024</t>
  </si>
  <si>
    <t>20/03/2024</t>
  </si>
  <si>
    <t>11/03/2024</t>
  </si>
  <si>
    <t>02/09/2024</t>
  </si>
  <si>
    <t>IGNACIO OSPINA CAMPO</t>
  </si>
  <si>
    <t>12/03/2024</t>
  </si>
  <si>
    <t>06/08/2024</t>
  </si>
  <si>
    <t>03/04/2024</t>
  </si>
  <si>
    <t>ORLANDO DAVID BATISTA ESCOBAR</t>
  </si>
  <si>
    <t>ECONOMIA SOLIDARIA UN EJE ESTRATEGICO DE SUPERVIVENCIA SOCIAL.</t>
  </si>
  <si>
    <t>21/04/2024</t>
  </si>
  <si>
    <t>MARY CRUZ RUIZ VERGARA</t>
  </si>
  <si>
    <t>31/10/2025</t>
  </si>
  <si>
    <t>GESTIÓN DEL TALENTO HUMANO</t>
  </si>
  <si>
    <t>YATZURI RODRIGUEZ.</t>
  </si>
  <si>
    <t>28/02/2024</t>
  </si>
  <si>
    <t>SAN ANDRES</t>
  </si>
  <si>
    <t>TRAMITES LEGALES PARA LA CONSTITUCION DE UNA EMPRESA</t>
  </si>
  <si>
    <t>AMBIENTES VIRTUALES DE APRENDIZAJE</t>
  </si>
  <si>
    <t>16/02/2024</t>
  </si>
  <si>
    <t>14/03/2024</t>
  </si>
  <si>
    <t>18/03/2024</t>
  </si>
  <si>
    <t>29/04/2024</t>
  </si>
  <si>
    <t>KEILA SOFIA PALACIOS CALLE</t>
  </si>
  <si>
    <t>REDACCION Y ORTOGRAFIA</t>
  </si>
  <si>
    <t>16/03/2024</t>
  </si>
  <si>
    <t>27/04/2024</t>
  </si>
  <si>
    <t>REDACCION DE DOCUMENTOS ORGANIZACIONALES</t>
  </si>
  <si>
    <t>30/04/2024</t>
  </si>
  <si>
    <t>ELABORACION DE DOCUMENTOS ORGANIZACIONALES</t>
  </si>
  <si>
    <t>ADRIANA HERNANDEZ</t>
  </si>
  <si>
    <t>GESTIÓN ADMINISTRATIVA</t>
  </si>
  <si>
    <t>YANETH OROZCO TORRENTE</t>
  </si>
  <si>
    <t>COMUNICACION ASERTIVA Y EFECTIVA EN EQUIPOS DE TRABAJO</t>
  </si>
  <si>
    <t>ADMINISTRACION Y CONTROL DE INVENTARIOS</t>
  </si>
  <si>
    <t>CONTABILIDAD EN LAS ORGANIZACIONES.</t>
  </si>
  <si>
    <t>ANALISIS FINANCIERO.</t>
  </si>
  <si>
    <t>CUENTAS CONTABLES</t>
  </si>
  <si>
    <t>20/02/2024</t>
  </si>
  <si>
    <t>ELABORACION DEL PRESUPUESTO PARA EL MANEJO DE LAS FINANZAS PERSONALES</t>
  </si>
  <si>
    <t>09/03/2024</t>
  </si>
  <si>
    <t>JHON FREDY PALACIOS BERNAL</t>
  </si>
  <si>
    <t>JOHNY LUIS PEÑATE AGUIRRE</t>
  </si>
  <si>
    <t>LEDYS DIAZ LOZANO</t>
  </si>
  <si>
    <t>MATEMATICAS FINANCIERAS PARA LA TOMA DE DECISIONES EMPRESARIALES</t>
  </si>
  <si>
    <t>06/04/2024</t>
  </si>
  <si>
    <t>23/04/2024</t>
  </si>
  <si>
    <t>28/05/2024</t>
  </si>
  <si>
    <t>IVÁN DARÍO CALDERA VERGARA</t>
  </si>
  <si>
    <t>ORGANIZACION DE ARCHIVOS DE GESTION.</t>
  </si>
  <si>
    <t>18/04/2024</t>
  </si>
  <si>
    <t>23/05/2024</t>
  </si>
  <si>
    <t>07/04/2024</t>
  </si>
  <si>
    <t>12/05/2024</t>
  </si>
  <si>
    <t>KARINA ORTEGA RAMOS</t>
  </si>
  <si>
    <t>29/05/2024</t>
  </si>
  <si>
    <t>10/04/2024</t>
  </si>
  <si>
    <t>20/04/2024</t>
  </si>
  <si>
    <t>CONTABILIDAD:  RECONOCIMIENTO DE RECURSOS FINANCIEROS</t>
  </si>
  <si>
    <t>21/02/2024</t>
  </si>
  <si>
    <t>07/03/2024</t>
  </si>
  <si>
    <t>13/05/2024</t>
  </si>
  <si>
    <t>ALEXANDER PALACIOS GARCIA</t>
  </si>
  <si>
    <t>EDISON PEREZ GRANADOS_</t>
  </si>
  <si>
    <t>21/05/2024</t>
  </si>
  <si>
    <t>GLORIA INÉS TABORDA ENSUNCHO</t>
  </si>
  <si>
    <t>09/05/2024</t>
  </si>
  <si>
    <t>11/04/2024</t>
  </si>
  <si>
    <t>08/03/2024</t>
  </si>
  <si>
    <t>APLICACIÓN DE OPERACIONES CONTABLES BÁSICAS</t>
  </si>
  <si>
    <t>07/05/2024</t>
  </si>
  <si>
    <t>03/05/2024</t>
  </si>
  <si>
    <t>13/04/2024</t>
  </si>
  <si>
    <t>11/05/2024</t>
  </si>
  <si>
    <t>FABIO JESUS PINTO DORIA</t>
  </si>
  <si>
    <t>ANDRES CAMILO SANCHEZ</t>
  </si>
  <si>
    <t>19/04/2024</t>
  </si>
  <si>
    <t>25/05/2024</t>
  </si>
  <si>
    <t>DISEÑO, LIQUIDACION Y PAGO DE NOMINA.</t>
  </si>
  <si>
    <t>23/03/2024</t>
  </si>
  <si>
    <t>26/04/2024</t>
  </si>
  <si>
    <t>FORTALECIMIENTO ORGANIZACIONAL DE UNIDADES PRODUCTIVAS</t>
  </si>
  <si>
    <t>29/02/2024</t>
  </si>
  <si>
    <t>CARLOS BURGOS GALEANO</t>
  </si>
  <si>
    <t>APLICACION DE PROCESOS DE AUTOGESTION EN ACUEDUCTOS COMUNITARIOS.</t>
  </si>
  <si>
    <t>DIANA ESTHER PASTRANA MARTINEZ</t>
  </si>
  <si>
    <t>FORTALECIMIENTO DE HABILIDADES DIGITALES PARA LA VIDA Y PRODUCTIVIDAD</t>
  </si>
  <si>
    <t>BELLA CLARETH LENGUA MIRANDA</t>
  </si>
  <si>
    <t>FORTALECIMIENTO EN GESTION ORGANIZACIONAL</t>
  </si>
  <si>
    <t>EDER GONZALEZ RODRIGUEZ</t>
  </si>
  <si>
    <t>GENERACION DE IDEAS PARA UN NEGOCIO INNOVADOR</t>
  </si>
  <si>
    <t>WADITH ANTONIO ROJAS CRUZ</t>
  </si>
  <si>
    <t>MANUEL FRANCISCO GIRALDO MONTERROSA</t>
  </si>
  <si>
    <t>24/04/2024</t>
  </si>
  <si>
    <t>05/06/2024</t>
  </si>
  <si>
    <t>INES MARIA VEGA ALARCON</t>
  </si>
  <si>
    <t>GUILLERMO DE JESUS PEREZ MILLAN</t>
  </si>
  <si>
    <t>27/05/2024</t>
  </si>
  <si>
    <t>FREYJA MARCELA CORONADO QUIROZ</t>
  </si>
  <si>
    <t>VILMA EUGENIA VILLADIEGO REYES</t>
  </si>
  <si>
    <t>LUIS EDUARDO SERPA HERNANDEZ</t>
  </si>
  <si>
    <t>SAN JOSÉ DE URÉ</t>
  </si>
  <si>
    <t>ROBERTO CARLOS LACERA SILVA</t>
  </si>
  <si>
    <t>25/04/2024</t>
  </si>
  <si>
    <t>24/05/2024</t>
  </si>
  <si>
    <t>YHOJAN AGAMEZ RAMOS</t>
  </si>
  <si>
    <t>18/05/2024</t>
  </si>
  <si>
    <t>13/03/2024</t>
  </si>
  <si>
    <t>DEIVIS ESTER MORENO HERNANDEZ</t>
  </si>
  <si>
    <t>15/03/2024</t>
  </si>
  <si>
    <t>ALVARO VERGARA</t>
  </si>
  <si>
    <t>02/05/2024</t>
  </si>
  <si>
    <t>JHONATAN JAVIER MARMOL PEREIRA</t>
  </si>
  <si>
    <t>COMPORTAMIENTO EMPRENDEDOR</t>
  </si>
  <si>
    <t>ANGELICA BERROCAL SANTANA</t>
  </si>
  <si>
    <t>12/04/2024</t>
  </si>
  <si>
    <t>DEIVIS ESTER MORENO HERNADEZ</t>
  </si>
  <si>
    <t>LUZ ELENA MAX TATIS</t>
  </si>
  <si>
    <t>KARLA DEL MAR NEGRETE PERNETH</t>
  </si>
  <si>
    <t>25/03/2024</t>
  </si>
  <si>
    <t>TONY ALBERTO LUNA HERNANDEZ</t>
  </si>
  <si>
    <t>PAULINA ANDREA LOZANO MÉNDEZ</t>
  </si>
  <si>
    <t>08/05/2024</t>
  </si>
  <si>
    <t>MARIA CECILIA DUMAR ACOSTA</t>
  </si>
  <si>
    <t>02/03/2024</t>
  </si>
  <si>
    <t>NURIS DEL CARMEN SOTO CORREA</t>
  </si>
  <si>
    <t>CARLOS ANDRES SILVA CASARRUBIA</t>
  </si>
  <si>
    <t>CARLOS ANDRES SILVACASARRUBIA</t>
  </si>
  <si>
    <t>ADMINISTRACION DE RECURSOS HUMANOS</t>
  </si>
  <si>
    <t>JUAN DARÍO LARA NEGRETE</t>
  </si>
  <si>
    <t>MANEJO BASICO DE LA HERRAMIENTA DE HOJAS DE CALCULO EXCEL</t>
  </si>
  <si>
    <t>ANA LUZ ESPINOSA LÓPEZ</t>
  </si>
  <si>
    <t>HERNAN DIAZ RUIZ</t>
  </si>
  <si>
    <t>27/02/2024</t>
  </si>
  <si>
    <t>08/02/2024</t>
  </si>
  <si>
    <t>MAXIMO PINTO ESPITIA</t>
  </si>
  <si>
    <t>24/02/2024</t>
  </si>
  <si>
    <t>CLAUDIA CECILIA MONTESINO MONTESINO</t>
  </si>
  <si>
    <t>MANEJO INTERMEDIO DE LA HERRAMIENTA DE HOJAS DE CALCULO EXCEL</t>
  </si>
  <si>
    <t>13/02/2024</t>
  </si>
  <si>
    <t>FACTURACION DE LOS SERVICIOS EN  SALUD</t>
  </si>
  <si>
    <t>INDIRA PAOLA POLO SÁNCHE</t>
  </si>
  <si>
    <t>SERVICIO AL CLIENTE</t>
  </si>
  <si>
    <t>16/05/2024</t>
  </si>
  <si>
    <t>ALAN YAFETH ROJAS MUÑOZ</t>
  </si>
  <si>
    <t>CLAUDIA LÓPEZ SOTO</t>
  </si>
  <si>
    <t>28/04/2024</t>
  </si>
  <si>
    <t>SERVICIO AL CLIENTE: UN RETO PERSONAL,</t>
  </si>
  <si>
    <t>DIANA CARINA BARRIOS MORALES</t>
  </si>
  <si>
    <t>APLICACION DE TECNICAS DE SERVICIO AL CLIENTE EN TURISMO</t>
  </si>
  <si>
    <t>14/05/2024</t>
  </si>
  <si>
    <t>LEIDHER ROSA VALDELAMAR BLANCO</t>
  </si>
  <si>
    <t>CONTEXTUALIZACION DEL TURISMO COMUNITARIO</t>
  </si>
  <si>
    <t>DESARROLLO DE OPERACIONES LOGÍSTICA EN LA CADENA DE ABASTECIMIENTO</t>
  </si>
  <si>
    <t>CARLOS ALBERTO PATERNINA PACHECO</t>
  </si>
  <si>
    <t>DISEÑO Y MONTAJE DE SISTEMAS SOLARES FOTOVOLTAICOS BASICOS</t>
  </si>
  <si>
    <t>02/06/2024</t>
  </si>
  <si>
    <t>JULIO ANTONIO ORDOSGOITIA VARGAS</t>
  </si>
  <si>
    <t>LUIS FERNANDO ARGELGARCÉS</t>
  </si>
  <si>
    <t>MONTAJE DE SISTEMAS SOLARES FOTOVOLTAICOS BASICOS</t>
  </si>
  <si>
    <t>PROCESAMIENTO DE INFORMACION ESTADISTICA</t>
  </si>
  <si>
    <t>METODOLOGIA DE LA PROGRAMACION DE SISTEMAS INFORMATICOS</t>
  </si>
  <si>
    <t>INFORMATICA: MICROSOFT WORD, EXCEL E INTERNET</t>
  </si>
  <si>
    <t>17/05/2024</t>
  </si>
  <si>
    <t>HEGEL ROCA PEREZ</t>
  </si>
  <si>
    <t>JUAN ERNESTO MAZA MENDEZ</t>
  </si>
  <si>
    <t>EDUARDO ELIAS ARROYO FLOREZ</t>
  </si>
  <si>
    <t>JAIME MANUEL CABRERA MONTES</t>
  </si>
  <si>
    <t>GESTION Y EDUCACION AMBIENTAL.</t>
  </si>
  <si>
    <t>ESTRUCTURACION DE MODELOS DE NEGOCIOS VERDES</t>
  </si>
  <si>
    <t>COSTOS Y PRESUPUESTOS PARA EDIFICACIONES I: GENERALIDADES</t>
  </si>
  <si>
    <t>30/01/2024</t>
  </si>
  <si>
    <t>MIGUEL EDUARDO MERCADO BUENDIA</t>
  </si>
  <si>
    <t>AUTOCAD 2D</t>
  </si>
  <si>
    <t>COSTOS Y PRESUPUESTOS PARA EDIFICACIONES III: ADMINISTRACION, IMPREVISTOS Y UTILIDADES</t>
  </si>
  <si>
    <t>CARLOS MARIO ROSSO TALAIGUA</t>
  </si>
  <si>
    <t>DISEÑO Y PLANOS EN AUTOCAD 2D.</t>
  </si>
  <si>
    <t>JESUS DAVID PORTACIO BEDOYA</t>
  </si>
  <si>
    <t>IMPLEMENTACION DEL SISTEMA DE GESTION DE LA SEGURIDAD Y SALUD EN EL TRABAJO</t>
  </si>
  <si>
    <t>DESARROLLO DE AUDITORIAS INTERNAS A SISTEMAS DE GESTION</t>
  </si>
  <si>
    <t>ESTRUCTURA DE LA INFORMACION DOCUMENTADA  -NTCISO 9001:2015</t>
  </si>
  <si>
    <t>SISTEMAS DE GESTION DE LA SEGURIDAD Y SALUD EN EL TRABAJO BAJO FUNDAMENTOS ISO 45001</t>
  </si>
  <si>
    <t>06/07/2024</t>
  </si>
  <si>
    <t>SILVIA MILENA GUERRA SORNOZA</t>
  </si>
  <si>
    <t>ALFABETIZACIÓN INFORMÁTICA</t>
  </si>
  <si>
    <t>MANEJO DE HERRAMIENTAS MICROSOFT OFFICE 2016: EXCEL</t>
  </si>
  <si>
    <t>ACCIONES BASICAS PARA LA ATENCION DE UNA PERSONA CON AFECTACION DE LA SALUD</t>
  </si>
  <si>
    <t>KELLY JOHANA OYOLA SOTO</t>
  </si>
  <si>
    <t>PRIMEROS  AUXILIOS</t>
  </si>
  <si>
    <t>ACCIONES DE PREVENCION EN SALUD MENTAL</t>
  </si>
  <si>
    <t>ANGELINA ANGELICA CORONADO GARCES</t>
  </si>
  <si>
    <t>DESARROLLO DE HABILIDADES PARA LA ASISTENCIA PSICOSOCIAL</t>
  </si>
  <si>
    <t>EDGAR MAURICIO QUITIAN GARCIA</t>
  </si>
  <si>
    <t>CONTROL DE LA CALIDAD DEL AGUA EN LOS CULTIVOS ACUICOLAS .</t>
  </si>
  <si>
    <t>APLICACION DE LA ETICA Y HABILIDADES SOCIALES EN EL CONTEXTO LABORAL</t>
  </si>
  <si>
    <t>DULEY CRISTINA MEZA NEGRETE</t>
  </si>
  <si>
    <t>DESARROLLO DE HABILIDADES PARA EL DESEMPEÑO DEL INSTRUCTOR SENA</t>
  </si>
  <si>
    <t>06/05/2024</t>
  </si>
  <si>
    <t>YURLEY ANDREA CHARA BARRETO</t>
  </si>
  <si>
    <t>DESARROLLO DE HABILIDADES, PRINCIPIOS Y VALORES PARA LA VIDA Y EL TRABAJO</t>
  </si>
  <si>
    <t>ELSA MARIA BRUNAL GUILLÉN</t>
  </si>
  <si>
    <t>EJERCICIO DERECHOS FUNDAMENTALES EN EL TRABAJO</t>
  </si>
  <si>
    <t>FENIER ALFONSO LAFONT RODRIGUEZ</t>
  </si>
  <si>
    <t>MARIA ANGELICA OTERO MERCADO</t>
  </si>
  <si>
    <t>15/02/2024</t>
  </si>
  <si>
    <t>NORDITT DEL CARMEN PERALTA</t>
  </si>
  <si>
    <t>JALIME HERRERA FERNANDEZ</t>
  </si>
  <si>
    <t>JULIA MARIA JULIO OROZCO</t>
  </si>
  <si>
    <t>JOSÉ RENÉ CASTRO JIMÉNEZ</t>
  </si>
  <si>
    <t>INGLES BASICO - NIVEL 1</t>
  </si>
  <si>
    <t>PROGRAMA DE BILINGUISMO</t>
  </si>
  <si>
    <t>JOSE DAVID BRAVO POLO</t>
  </si>
  <si>
    <t>OBERTO MANUEL RAMOS ARCIA</t>
  </si>
  <si>
    <t>INGLES BASICO - NIVEL 2</t>
  </si>
  <si>
    <t>ENGLISH DOES WORK - LEVEL 1</t>
  </si>
  <si>
    <t>ENGLISH DOES WORK - LEVEL 6</t>
  </si>
  <si>
    <t>ENGLISH DOES WORK - LEVEL 7</t>
  </si>
  <si>
    <t>MIGUEL ANDOCILLA VILLADIEGO</t>
  </si>
  <si>
    <t>COMPOSICION Y PRINCIPIOS DE ILUMINACION EN FOTOGRAFIA.</t>
  </si>
  <si>
    <t>CARMEN CECILIA PATERNINA VILLADIEGO</t>
  </si>
  <si>
    <t>DISEÑO Y CONFECCIÓN DE PRENDAS DE VESTIR</t>
  </si>
  <si>
    <t>BERNARDA ROSA TIRADO RUIZ</t>
  </si>
  <si>
    <t>JENNY SOFIA DE LA OSSA</t>
  </si>
  <si>
    <t>JAIME RAFAEL PACHECO CHARRASQUIEL</t>
  </si>
  <si>
    <t>CONFECCIÓN DE FALDA</t>
  </si>
  <si>
    <t>01/06/2024</t>
  </si>
  <si>
    <t>BORDADO ESPAÑOL</t>
  </si>
  <si>
    <t>CONOCIMIENTOS BASICOS DE PATRONAJE, CORTE Y CONFECCIÓN DE FALDA Y BLUSA</t>
  </si>
  <si>
    <t>MARTHA ANDRADE VALLEVO</t>
  </si>
  <si>
    <t>CONFECCIÓN DE ROPA DEPORTIVA</t>
  </si>
  <si>
    <t>FARIDES FLOREZ ESTRADA</t>
  </si>
  <si>
    <t>PATRONAJE Y ESCALADO DE ROPA EXTERIOR FEMENINA</t>
  </si>
  <si>
    <t>PATRONAJE Y CONFECCION DE FALDA .</t>
  </si>
  <si>
    <t>JUAN CARLOS LOPEZ SARIEGO</t>
  </si>
  <si>
    <t>ESTRUCTURACION DE PLANES DE ENTRENAMIENTO DEPORTIVO</t>
  </si>
  <si>
    <t>JAMIR BALLESTEROS HERNANDEZ</t>
  </si>
  <si>
    <t>CUALIDADES FISICAS EN EL ENTRENAMIENTO DEPORTIVO</t>
  </si>
  <si>
    <t>DIRECCIÓN DE VENTAS</t>
  </si>
  <si>
    <t>11/03/2023</t>
  </si>
  <si>
    <t>14/12/2024</t>
  </si>
  <si>
    <t>FORTALECIMIENTO EN MERCADEO Y VENTAS</t>
  </si>
  <si>
    <t>HECTOR ENRIQUE DURANGO GALVAN</t>
  </si>
  <si>
    <t>29/07/2024</t>
  </si>
  <si>
    <t>CARLOS MANUEL OCHOA LARA</t>
  </si>
  <si>
    <t>04/05/2024</t>
  </si>
  <si>
    <t>25/07/2024</t>
  </si>
  <si>
    <t>22/06/2024</t>
  </si>
  <si>
    <t>ISABELLA LLANOS FLOREZ</t>
  </si>
  <si>
    <t>ELIANA MARCELA GENEZ CONDE</t>
  </si>
  <si>
    <t>MERCADEO: CONCEPTUALIZACION, METODOLOGIA Y APLICABILIDAD</t>
  </si>
  <si>
    <t>BEATRIZ BORJA GERMAN</t>
  </si>
  <si>
    <t>MERCADEO Y VENTAS</t>
  </si>
  <si>
    <t>29/03/2024</t>
  </si>
  <si>
    <t>HECTOR DURANGO GALVAN</t>
  </si>
  <si>
    <t>06/06/2023</t>
  </si>
  <si>
    <t>07/06/2024</t>
  </si>
  <si>
    <t>MARINA ISABEL PASTRANA RIVERA</t>
  </si>
  <si>
    <t>OPERACIONES COMERCIALES</t>
  </si>
  <si>
    <t>ALBA MARINA AGAMEZ PAYAREZ</t>
  </si>
  <si>
    <t>PROCESOS BASICOS DE PASTELERIA</t>
  </si>
  <si>
    <t>PEDRO MANUEL FLOREZ ROMERO</t>
  </si>
  <si>
    <t>PROCESOS BASICOS DE PANADERIA</t>
  </si>
  <si>
    <t>SERVICIO Y ATENCIÓN DE EVENTOS Y BANQUETES</t>
  </si>
  <si>
    <t>LISDEIDY ALCENDRA GONZALEZ</t>
  </si>
  <si>
    <t>ETIQUETA Y PROTOCOLO EN EL SERVICIO A LA MESA</t>
  </si>
  <si>
    <t>PREPARACION DE COCTELES</t>
  </si>
  <si>
    <t>AIDA LUZ BURGOS OVIEDO</t>
  </si>
  <si>
    <t>PREPARACION DE SALSAS BÁSICAS PARA LA COCINA CALIENTE</t>
  </si>
  <si>
    <t>CHIMA</t>
  </si>
  <si>
    <t>WALTER DE JESUS ARRIETA USTA</t>
  </si>
  <si>
    <t>PREPARACION DE ARROCES</t>
  </si>
  <si>
    <t>MARLON BLANQUICETT GOMEZ</t>
  </si>
  <si>
    <t>COCINA BÁSICA</t>
  </si>
  <si>
    <t>DAIRO LUIS CORONADO SUAREZ</t>
  </si>
  <si>
    <t>COCINA BÁSICA NIVEL 1</t>
  </si>
  <si>
    <t>BEATRIZ FERNANDEZ MEZA</t>
  </si>
  <si>
    <t>MARCELA ISABEL DORIA GARCES</t>
  </si>
  <si>
    <t>AULA MÓVIL</t>
  </si>
  <si>
    <t>COCINA INTERNACIONAL</t>
  </si>
  <si>
    <t>PREPARACI0N DE ALIMENTOS</t>
  </si>
  <si>
    <t>GYSSETH MIRANDA ESPITIA</t>
  </si>
  <si>
    <t>COCINA FRIA NACIONAL E INTERNACIONAL</t>
  </si>
  <si>
    <t>23/02/2024</t>
  </si>
  <si>
    <t>EIDY GOMEZ VIDAL</t>
  </si>
  <si>
    <t>MARTHA C. BERRIOS SANCHEZ</t>
  </si>
  <si>
    <t>ANA JUDITH VIVERO BAQUERO</t>
  </si>
  <si>
    <t>JHONATAN PARDO</t>
  </si>
  <si>
    <t>COCINA.</t>
  </si>
  <si>
    <t>JHONNATAN PARDO</t>
  </si>
  <si>
    <t>MATILDE RODRIGUEZ MUÑOZ</t>
  </si>
  <si>
    <t>MARCELA ISABLE DORIA GARCES</t>
  </si>
  <si>
    <t>TENDENCIAS EN DECORACION PARA MANICURA Y PEDICURA</t>
  </si>
  <si>
    <t>PIEDAD DEL CARMEN CAMPO PEÑATA</t>
  </si>
  <si>
    <t>COMIDAS RAPIDAS</t>
  </si>
  <si>
    <t>COCINA COLOMBIANA</t>
  </si>
  <si>
    <t>JHONATAN PARDO VALENZUELA</t>
  </si>
  <si>
    <t>COCINA BÁSICA REGIONAL</t>
  </si>
  <si>
    <t>AMPARO VIRGINIA MORENO CANTERO</t>
  </si>
  <si>
    <t>DISEÑO DE  RECORRIDOS TURISTICOS EN ESPACIOS RURALES</t>
  </si>
  <si>
    <t>MARIA JOSE BERRIO CABRALES</t>
  </si>
  <si>
    <t>BÁSICO EN AGRICULTURA ECOLOGICA</t>
  </si>
  <si>
    <t>MANEJO DE COSECHA Y POSCOSECHA DE LAS ESPECIES ACUICOLAS</t>
  </si>
  <si>
    <t>07/02/2024</t>
  </si>
  <si>
    <t>LILIANA E. SOTELO CORONADO</t>
  </si>
  <si>
    <t>EVALUACION DE LA CALIDAD SENSORIAL DEL CACAO</t>
  </si>
  <si>
    <t>PRODUCCION DE BIOABONOS</t>
  </si>
  <si>
    <t>APLICACION DE LAS BUENAS PRACTICAS AGRICOLAS</t>
  </si>
  <si>
    <t>PLINIO FIDEL ARGEL SIERRA</t>
  </si>
  <si>
    <t>IVÁN RENÉ VELEZ PASSOS</t>
  </si>
  <si>
    <t>18/06/2024</t>
  </si>
  <si>
    <t>SAMUEL PEREZ CRIALES</t>
  </si>
  <si>
    <t>SAMUEL ARMANDO PEREZ CRIALES</t>
  </si>
  <si>
    <t>YOLAIDA ARIAS CEBALLOS</t>
  </si>
  <si>
    <t>EMPRENDIMIENTO EN PRODUCCION DE PLATANO Y BANANO</t>
  </si>
  <si>
    <t>12/07/2024</t>
  </si>
  <si>
    <t>11/09/2024</t>
  </si>
  <si>
    <t>ANGELA MARIA CASTILLEJO MORALES</t>
  </si>
  <si>
    <t>EMPRENDIMIENTO EN PRODUCCION DE CULTIVOS TRANSITORIOS</t>
  </si>
  <si>
    <t>29/08/2024</t>
  </si>
  <si>
    <t>13/08/2024</t>
  </si>
  <si>
    <t>22/08/2024</t>
  </si>
  <si>
    <t>JOYCE SMITH PASTRAN ARGUMEDO</t>
  </si>
  <si>
    <t>FORTALECIMIENTO EN LA COSECHA Y BENEFICIO DEL CACAO</t>
  </si>
  <si>
    <t>CONTROL FITOSANITARIO EN EL CULTIVO DE CACAO</t>
  </si>
  <si>
    <t>MANEJO RACIONAL DE PLAGUICIDAS</t>
  </si>
  <si>
    <t>DESHIJE DE MUSACEAS</t>
  </si>
  <si>
    <t>06/06/2024</t>
  </si>
  <si>
    <t>ADECUACIÓN DE ESTANQUES PISCÍCOLAS</t>
  </si>
  <si>
    <t>04/06/2024</t>
  </si>
  <si>
    <t>17/06/2024</t>
  </si>
  <si>
    <t>JOSE GABRIEL BARRERA CAMPO</t>
  </si>
  <si>
    <t>MANEJO TECNICO Y ADMINISTRATIVO DE PEQUEÑAS Y MEDIANAS GRANJAS AVICOLAS DE PONEDORA COMERCIAL</t>
  </si>
  <si>
    <t>MANEJO TECNICO Y ADMINISTRATIVO DE GRANJAS DE PRODUCCION DE POLLO DE ENGORDE</t>
  </si>
  <si>
    <t>18/07/2024</t>
  </si>
  <si>
    <t>PRODUCCION AGROPECUARIA ECOLOGICA PARA LA SOBERANIA ALIMENTARIA</t>
  </si>
  <si>
    <t>MARTIN GABRIEL NEGRETE DIAZ</t>
  </si>
  <si>
    <t>28/10/2024</t>
  </si>
  <si>
    <t>21/08/2024</t>
  </si>
  <si>
    <t>15/08/2024</t>
  </si>
  <si>
    <t>LILIANA MARÍA SIERRA HERNÁNDEZ</t>
  </si>
  <si>
    <t>LILIANA MARIA SIERRA HERNANDEZ</t>
  </si>
  <si>
    <t>20/06/2024</t>
  </si>
  <si>
    <t>MIGUEL EMIRO CORREA HERNANDEZ</t>
  </si>
  <si>
    <t>CULTIVO DE PECES EN ESTANQUES</t>
  </si>
  <si>
    <t>FERNANDO VASQUEZ FERRER</t>
  </si>
  <si>
    <t>ROBERTO LUIS GIRALDO SARMIENTO</t>
  </si>
  <si>
    <t>EMPRENDIMIENTO EN LA PRODUCCION DE ESPECIES DULCES ACUICOLAS</t>
  </si>
  <si>
    <t>24/07/2024</t>
  </si>
  <si>
    <t>11/07/2024</t>
  </si>
  <si>
    <t>CARLOS ANDRES LORA BUELVAS</t>
  </si>
  <si>
    <t>05/07/2024</t>
  </si>
  <si>
    <t>02/08/2024</t>
  </si>
  <si>
    <t>09/09/2024</t>
  </si>
  <si>
    <t>28/08/2024</t>
  </si>
  <si>
    <t>10/09/2024</t>
  </si>
  <si>
    <t>05/09/2024</t>
  </si>
  <si>
    <t>MARIO AUGUSTO GOMEZ TEHERAN</t>
  </si>
  <si>
    <t>MUESTREO DE SUELOS AGRICOLAS</t>
  </si>
  <si>
    <t>20/05/2024</t>
  </si>
  <si>
    <t>JUAN DAVID TORREGLOSA SALAZAR</t>
  </si>
  <si>
    <t>BÁSICO DE CARPINTERÍA Y EBANISTERÍA</t>
  </si>
  <si>
    <t>CONOCIMIENTOS Y CONSERVACION DE LA MADERA</t>
  </si>
  <si>
    <t>JHON CARLOS VELEZ FIGUEROA</t>
  </si>
  <si>
    <t>CONSTRUCCION DE PAVIMENTOS EN CONCRETO RIGIDO PARA VIAS</t>
  </si>
  <si>
    <t>KELLY YOJANA HUMANEZ LUGO</t>
  </si>
  <si>
    <t>OSCAR LUIS GOMEZ NEGRETTE</t>
  </si>
  <si>
    <t>OSWALDO MIGUEL GARCIA SOFAN</t>
  </si>
  <si>
    <t>12/02/2024</t>
  </si>
  <si>
    <t>SAUL JACOB SIERRA MENDOZA</t>
  </si>
  <si>
    <t>REVOQUE EN MUROS Y TECHOS</t>
  </si>
  <si>
    <t>METROLOGIA DIMENSIONAL APLICADA A MANTENIMIENTO MECANICO</t>
  </si>
  <si>
    <t>ALVARO JAVIER MAUSSA CABALLERO</t>
  </si>
  <si>
    <t>REVISION TECNICO MECANICA Y EMISIONES CONTAMINANTES DE VEHICULOS EN CENTROS DE DIAGNOSTICO AUTOMOTOR</t>
  </si>
  <si>
    <t>JAIME LUIS BARRIOS DURANGO</t>
  </si>
  <si>
    <t>REVISION TECNICO MECANICA Y EMISIONES CONTAMINANTES DE VEHICULOS EN CDA / RECURRENTE.</t>
  </si>
  <si>
    <t>ELKIN JESUS HUMANEZ PETRO</t>
  </si>
  <si>
    <t>DIAGNOSTICO DE MOTORES DIESEL</t>
  </si>
  <si>
    <t>ETZEL ALBERTO YANEZ GOMEZ</t>
  </si>
  <si>
    <t>MANTENIMIENTO DE MOTORES DE 2 Y 4 TIEMPOS EN EQUIPOS UTILITARIOS</t>
  </si>
  <si>
    <t>JESUS DAVID RUIZ URRUTIA</t>
  </si>
  <si>
    <t>JOHANN FARLEY RENTERÍA PALACIOS</t>
  </si>
  <si>
    <t>MANTENIMIENTO PREVENTIVO DE MOTOCICLETAS Y MOTOCARROS</t>
  </si>
  <si>
    <t>MANTENIMIENTO DEL SISTEMA ELECTRICO DE LA MOTOCICLETA</t>
  </si>
  <si>
    <t>10/03/2024</t>
  </si>
  <si>
    <t>: ALAN GARCÍA NEGRETE</t>
  </si>
  <si>
    <t>MANTENIMIENTO DEL SISTEMA DE INYECCION DE COMBUSTIBLE EN MOTOCICLETAS</t>
  </si>
  <si>
    <t>JOSE LUIS GUZMAN ORTIZ</t>
  </si>
  <si>
    <t>ELABORACION DE CALZADO TIPO ALPARGATA Y COTIZAS</t>
  </si>
  <si>
    <t>ALY JOSE ARGUMEDO OYOLA</t>
  </si>
  <si>
    <t>OPERAR RETROEXCAVADORA ORUGADA</t>
  </si>
  <si>
    <t>OPERACION DE CAMION MINERO</t>
  </si>
  <si>
    <t>22/07/2024</t>
  </si>
  <si>
    <t>ALEJANDRA PATRICIA NAVARRO SIERRA</t>
  </si>
  <si>
    <t>EXTRACCION Y UTILIZACION DE LOS ACEITES ESENCIALES</t>
  </si>
  <si>
    <t>26/07/2024</t>
  </si>
  <si>
    <t>ENOT DE JESUS MERCADO SARMIENTO</t>
  </si>
  <si>
    <t>19/07/2024</t>
  </si>
  <si>
    <t>27/06/2024</t>
  </si>
  <si>
    <t>ALONSO JAVIER ACOSTA LOBO</t>
  </si>
  <si>
    <t>TRATAMIENTO PRIMARIO DE RESIDUOS SOLIDOS</t>
  </si>
  <si>
    <t>MARIA DURANGO LORA</t>
  </si>
  <si>
    <t>CONFECCIÓN DE CAMISETAS DEPORTIVAS</t>
  </si>
  <si>
    <t>JENNY SOFIA DE LA OSSA CHAVEZ</t>
  </si>
  <si>
    <t>PRINCIPIOS BÁSICO DE MAQUINARIA E INSUMOS DE CONFECCIÒN</t>
  </si>
  <si>
    <t>LENEIS DE CARMEN HERNANDEZ CASTRO</t>
  </si>
  <si>
    <t>OPERACIONES BÁSICAS EN CONFECCIÓN INDUSTRIAL</t>
  </si>
  <si>
    <t>CONFECCIÓN DE ROPA EXTERIOR</t>
  </si>
  <si>
    <t>15/07/2024</t>
  </si>
  <si>
    <t>CONFECCION DE ROPA INTERIOR FEMENINA</t>
  </si>
  <si>
    <t>CONFECCION DE VESTIDOS DE BAÑO</t>
  </si>
  <si>
    <t>02/02/2024</t>
  </si>
  <si>
    <t>ELABORACION DE BOLSOS EN CUERO CON TECNICA DE PATCHWORK</t>
  </si>
  <si>
    <t>MATILDE ELVIRA RODRIGUEZ MUÑOZ</t>
  </si>
  <si>
    <t>ELABORACION DE PRODUCTOS PANIFICABLES DE MASAS DE SAL</t>
  </si>
  <si>
    <t>ELABORACION DE PRODUCTOS PANIFICABLES HOJALDRADOS</t>
  </si>
  <si>
    <t>14/02/2024</t>
  </si>
  <si>
    <t>ELABORACION DE PRODUCTOS DE PANIFICACION A BASE DE QUESO</t>
  </si>
  <si>
    <t>EMPRENDEDOR EN PROCESAMIENTO Y COMERCIALIZACION DE PRODUCTOS DERIVADOS DE FRUTAS Y HORTALIZAS</t>
  </si>
  <si>
    <t>10/08/2024</t>
  </si>
  <si>
    <t>12/08/2024</t>
  </si>
  <si>
    <t>IVÁN RENÉ VEÉLEZ PASSOS</t>
  </si>
  <si>
    <t>HIGIENE Y MANIPULACION DE ALIMENTOS.</t>
  </si>
  <si>
    <t>JORGE CARLOS ANDRADE GALVÁN</t>
  </si>
  <si>
    <t>11/06/2024</t>
  </si>
  <si>
    <t>BERTA CECILIA ORTEGA SALGADO</t>
  </si>
  <si>
    <t>EMPRENDEDOR EN TRANSFORMACION DE PLATANO</t>
  </si>
  <si>
    <t>SONIA CRISTINA ABISAMBRA LÓPEZ</t>
  </si>
  <si>
    <t>28/03/2024</t>
  </si>
  <si>
    <t>JEINER MANUEL RIVERO QUIÑONEZ</t>
  </si>
  <si>
    <t>03/03/2024</t>
  </si>
  <si>
    <t>ELABORACION DE DERIVADOS LACTEOS CONCENTRADOS.</t>
  </si>
  <si>
    <t>EMPRENDIMIENTO EN EL PROCESAMIENTO DE PRODUCTOS  DE CHOCOLATERIA</t>
  </si>
  <si>
    <t>TERMINADO</t>
  </si>
  <si>
    <t>EVENTO</t>
  </si>
  <si>
    <t>LILIANA ESTHER SOTELO CORONADO</t>
  </si>
  <si>
    <t>INNOVACIÓN COMO ESTRATEGIA DE CONSTRUCCIÓN DE RETOS DEL ENTORNO</t>
  </si>
  <si>
    <t>INNOVACION COMO ESTRATEGIA DE CONSTRUCCION DE RETOS DEL ENTORNO</t>
  </si>
  <si>
    <t>FICHA 3456773</t>
  </si>
  <si>
    <t>FICHA 3495908</t>
  </si>
  <si>
    <t xml:space="preserve">MANTENIMIENTO DE MAQUINAS DE COSTURA </t>
  </si>
  <si>
    <t xml:space="preserve">
	Identificar los problemas localizados en maquinaria, aplicando principios de mecánica.
	Establecer opciones de mantenimiento según la necesidad de la maquinaria, garantizando la eficiencia y desempeño de la misma.
	Reparar la maquina aplicando normas técnicas proporcionadas por los fabricantes de máquinas de costura.
	Verificar que las maquinas operen de acuerdo a su funcionalidad, proceso requerido, y tipos de materiales a coser.</t>
  </si>
  <si>
    <t>·         Corregir fallas en maquinaria y equipos conforme a los requerimientos técnicos.</t>
  </si>
  <si>
    <t>MARZO</t>
  </si>
  <si>
    <t>CARLOS MARIO NARVAEZ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</si>
</sst>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800]dddd\,\ mmmm\ dd\,\ yyyy"/>
  </numFmts>
  <fonts count="2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Aptos"/>
      <family val="2"/>
    </font>
    <font>
      <sz val="14"/>
      <color theme="1"/>
      <name val="Aptos"/>
      <family val="2"/>
    </font>
    <font>
      <b/>
      <sz val="22"/>
      <color indexed="81"/>
      <name val="Aptos"/>
      <family val="2"/>
    </font>
    <font>
      <b/>
      <sz val="24"/>
      <color indexed="81"/>
      <name val="Tahoma"/>
      <family val="2"/>
    </font>
    <font>
      <b/>
      <sz val="18"/>
      <name val="Aptos"/>
      <family val="2"/>
    </font>
    <font>
      <b/>
      <sz val="16"/>
      <name val="Aptos"/>
      <family val="2"/>
    </font>
    <font>
      <sz val="11"/>
      <color theme="1"/>
      <name val="Aptos"/>
      <family val="2"/>
    </font>
    <font>
      <sz val="8"/>
      <name val="Aptos"/>
      <family val="2"/>
    </font>
    <font>
      <b/>
      <sz val="10"/>
      <name val="Aptos"/>
      <family val="2"/>
    </font>
    <font>
      <b/>
      <sz val="9"/>
      <name val="Aptos"/>
      <family val="2"/>
    </font>
    <font>
      <b/>
      <sz val="12"/>
      <name val="Aptos"/>
      <family val="2"/>
    </font>
    <font>
      <sz val="8"/>
      <color theme="1"/>
      <name val="Aptos"/>
      <family val="2"/>
    </font>
    <font>
      <sz val="12"/>
      <color theme="1"/>
      <name val="Aptos"/>
      <family val="2"/>
    </font>
    <font>
      <sz val="10"/>
      <name val="Aptos"/>
      <family val="2"/>
    </font>
    <font>
      <b/>
      <sz val="16"/>
      <color indexed="81"/>
      <name val="Aptos"/>
      <family val="2"/>
    </font>
    <font>
      <sz val="12"/>
      <name val="Aptos"/>
      <family val="2"/>
    </font>
    <font>
      <sz val="10"/>
      <color theme="1"/>
      <name val="Aptos"/>
      <family val="2"/>
    </font>
    <font>
      <sz val="18"/>
      <color theme="1"/>
      <name val="Aptos"/>
      <family val="2"/>
    </font>
    <font>
      <sz val="14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20" fontId="13" fillId="0" borderId="16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0" fillId="0" borderId="1" xfId="0" applyFont="1" applyBorder="1" applyProtection="1">
      <protection locked="0"/>
    </xf>
    <xf numFmtId="0" fontId="10" fillId="2" borderId="5" xfId="0" applyFont="1" applyFill="1" applyBorder="1" applyProtection="1">
      <protection locked="0"/>
    </xf>
    <xf numFmtId="0" fontId="10" fillId="2" borderId="6" xfId="0" applyFont="1" applyFill="1" applyBorder="1" applyProtection="1">
      <protection locked="0"/>
    </xf>
    <xf numFmtId="0" fontId="10" fillId="2" borderId="12" xfId="0" applyFont="1" applyFill="1" applyBorder="1" applyProtection="1">
      <protection locked="0"/>
    </xf>
    <xf numFmtId="0" fontId="10" fillId="2" borderId="11" xfId="0" applyFont="1" applyFill="1" applyBorder="1" applyProtection="1"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4" fontId="15" fillId="0" borderId="11" xfId="0" applyNumberFormat="1" applyFont="1" applyBorder="1" applyProtection="1">
      <protection locked="0"/>
    </xf>
    <xf numFmtId="0" fontId="10" fillId="0" borderId="11" xfId="0" applyFont="1" applyBorder="1" applyProtection="1"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12" fillId="2" borderId="11" xfId="0" applyFont="1" applyFill="1" applyBorder="1" applyAlignment="1" applyProtection="1">
      <alignment vertical="center"/>
      <protection locked="0"/>
    </xf>
    <xf numFmtId="0" fontId="12" fillId="2" borderId="6" xfId="0" applyFont="1" applyFill="1" applyBorder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8" fillId="0" borderId="11" xfId="0" applyFont="1" applyBorder="1" applyProtection="1">
      <protection locked="0"/>
    </xf>
    <xf numFmtId="0" fontId="12" fillId="2" borderId="5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10" fillId="3" borderId="0" xfId="0" applyFont="1" applyFill="1" applyProtection="1"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12" fillId="0" borderId="6" xfId="0" applyFont="1" applyBorder="1" applyProtection="1">
      <protection locked="0"/>
    </xf>
    <xf numFmtId="0" fontId="12" fillId="0" borderId="0" xfId="0" applyFont="1" applyProtection="1"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0" fillId="0" borderId="0" xfId="0" applyNumberFormat="1"/>
    <xf numFmtId="20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1" fillId="0" borderId="17" xfId="0" applyFont="1" applyBorder="1" applyAlignment="1">
      <alignment vertical="center" wrapText="1"/>
    </xf>
    <xf numFmtId="0" fontId="0" fillId="0" borderId="18" xfId="0" applyBorder="1" applyAlignment="1">
      <alignment horizontal="right" wrapText="1"/>
    </xf>
    <xf numFmtId="0" fontId="0" fillId="0" borderId="18" xfId="0" applyBorder="1" applyAlignment="1">
      <alignment wrapText="1"/>
    </xf>
    <xf numFmtId="0" fontId="11" fillId="2" borderId="0" xfId="0" applyFont="1" applyFill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horizontal="center" vertical="center"/>
    </xf>
    <xf numFmtId="1" fontId="19" fillId="0" borderId="17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2" fillId="2" borderId="11" xfId="0" applyFont="1" applyFill="1" applyBorder="1" applyAlignment="1">
      <alignment vertical="center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left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 applyProtection="1">
      <alignment horizontal="righ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12" fillId="2" borderId="17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20" fontId="3" fillId="0" borderId="17" xfId="0" applyNumberFormat="1" applyFont="1" applyBorder="1" applyAlignment="1" applyProtection="1">
      <alignment vertical="center"/>
      <protection locked="0"/>
    </xf>
    <xf numFmtId="14" fontId="20" fillId="0" borderId="17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 applyProtection="1">
      <alignment vertical="center" wrapText="1"/>
      <protection locked="0"/>
    </xf>
    <xf numFmtId="0" fontId="15" fillId="0" borderId="17" xfId="0" applyFont="1" applyBorder="1" applyAlignment="1" applyProtection="1">
      <alignment vertical="center" wrapText="1"/>
      <protection locked="0"/>
    </xf>
    <xf numFmtId="1" fontId="6" fillId="4" borderId="17" xfId="0" applyNumberFormat="1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 applyProtection="1">
      <alignment vertical="center"/>
      <protection locked="0"/>
    </xf>
    <xf numFmtId="0" fontId="10" fillId="2" borderId="17" xfId="0" applyFont="1" applyFill="1" applyBorder="1" applyProtection="1">
      <protection locked="0"/>
    </xf>
    <xf numFmtId="14" fontId="15" fillId="0" borderId="17" xfId="0" applyNumberFormat="1" applyFont="1" applyBorder="1" applyProtection="1">
      <protection locked="0"/>
    </xf>
    <xf numFmtId="164" fontId="15" fillId="0" borderId="17" xfId="0" applyNumberFormat="1" applyFont="1" applyBorder="1" applyProtection="1">
      <protection locked="0"/>
    </xf>
    <xf numFmtId="0" fontId="8" fillId="0" borderId="17" xfId="0" applyFont="1" applyBorder="1" applyProtection="1">
      <protection locked="0"/>
    </xf>
    <xf numFmtId="0" fontId="10" fillId="0" borderId="17" xfId="0" applyFont="1" applyBorder="1" applyProtection="1">
      <protection locked="0"/>
    </xf>
    <xf numFmtId="0" fontId="12" fillId="2" borderId="17" xfId="0" applyFont="1" applyFill="1" applyBorder="1" applyAlignment="1">
      <alignment vertical="center"/>
    </xf>
    <xf numFmtId="0" fontId="9" fillId="0" borderId="17" xfId="0" applyFont="1" applyBorder="1" applyAlignment="1" applyProtection="1">
      <alignment horizont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2" fillId="0" borderId="17" xfId="0" applyFont="1" applyBorder="1" applyProtection="1">
      <protection locked="0"/>
    </xf>
    <xf numFmtId="0" fontId="12" fillId="2" borderId="17" xfId="0" applyFont="1" applyFill="1" applyBorder="1"/>
    <xf numFmtId="0" fontId="9" fillId="0" borderId="7" xfId="0" applyFont="1" applyBorder="1" applyAlignment="1" applyProtection="1">
      <alignment horizontal="center"/>
      <protection locked="0"/>
    </xf>
    <xf numFmtId="0" fontId="9" fillId="0" borderId="8" xfId="0" applyFont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1" fillId="2" borderId="17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2" fillId="2" borderId="9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0" fillId="0" borderId="0" xfId="0" applyFont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14" xfId="0" applyFont="1" applyBorder="1" applyAlignment="1" applyProtection="1">
      <alignment horizontal="left"/>
      <protection locked="0"/>
    </xf>
    <xf numFmtId="0" fontId="12" fillId="0" borderId="15" xfId="0" applyFont="1" applyBorder="1" applyAlignment="1" applyProtection="1">
      <alignment horizontal="left"/>
      <protection locked="0"/>
    </xf>
    <xf numFmtId="0" fontId="12" fillId="0" borderId="17" xfId="0" applyFont="1" applyBorder="1" applyAlignment="1" applyProtection="1">
      <alignment horizontal="center"/>
      <protection locked="0"/>
    </xf>
    <xf numFmtId="0" fontId="10" fillId="2" borderId="11" xfId="0" applyFont="1" applyFill="1" applyBorder="1" applyAlignment="1" applyProtection="1">
      <alignment horizontal="center"/>
      <protection locked="0"/>
    </xf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2" fillId="2" borderId="5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left" vertical="center"/>
      <protection locked="0"/>
    </xf>
    <xf numFmtId="0" fontId="10" fillId="2" borderId="5" xfId="0" applyFont="1" applyFill="1" applyBorder="1" applyAlignment="1" applyProtection="1">
      <alignment horizontal="left"/>
      <protection locked="0"/>
    </xf>
    <xf numFmtId="0" fontId="10" fillId="2" borderId="6" xfId="0" applyFont="1" applyFill="1" applyBorder="1" applyAlignment="1" applyProtection="1">
      <alignment horizontal="left"/>
      <protection locked="0"/>
    </xf>
    <xf numFmtId="0" fontId="10" fillId="2" borderId="12" xfId="0" applyFont="1" applyFill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12" fillId="2" borderId="5" xfId="0" applyFont="1" applyFill="1" applyBorder="1" applyAlignment="1" applyProtection="1">
      <alignment horizontal="left"/>
      <protection locked="0"/>
    </xf>
    <xf numFmtId="0" fontId="12" fillId="2" borderId="6" xfId="0" applyFont="1" applyFill="1" applyBorder="1" applyAlignment="1" applyProtection="1">
      <alignment horizontal="left"/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52"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numFmt numFmtId="165" formatCode="[$-F800]dddd\,\ mmmm\ dd\,\ yyyy"/>
      <protection locked="1" hidden="0"/>
    </dxf>
    <dxf>
      <protection locked="1" hidden="0"/>
    </dxf>
    <dxf>
      <protection locked="1" hidden="0"/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47FF9A"/>
        </patternFill>
      </fill>
    </dxf>
    <dxf>
      <fill>
        <patternFill>
          <bgColor rgb="FFFFFF00"/>
        </patternFill>
      </fill>
    </dxf>
    <dxf>
      <fill>
        <patternFill>
          <bgColor rgb="FF47FF9A"/>
        </patternFill>
      </fill>
    </dxf>
  </dxfs>
  <tableStyles count="0" defaultTableStyle="TableStyleMedium9" defaultPivotStyle="PivotStyleLight16"/>
  <colors>
    <mruColors>
      <color rgb="FF47FF9A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5</xdr:row>
      <xdr:rowOff>0</xdr:rowOff>
    </xdr:from>
    <xdr:to>
      <xdr:col>23</xdr:col>
      <xdr:colOff>304800</xdr:colOff>
      <xdr:row>6</xdr:row>
      <xdr:rowOff>17369</xdr:rowOff>
    </xdr:to>
    <xdr:sp macro="" textlink="">
      <xdr:nvSpPr>
        <xdr:cNvPr id="5121" name="avatar">
          <a:extLst>
            <a:ext uri="{FF2B5EF4-FFF2-40B4-BE49-F238E27FC236}">
              <a16:creationId xmlns:a16="http://schemas.microsoft.com/office/drawing/2014/main" id="{4033F146-D4E7-461B-B4A5-D9927C503A54}"/>
            </a:ext>
          </a:extLst>
        </xdr:cNvPr>
        <xdr:cNvSpPr>
          <a:spLocks noChangeAspect="1" noChangeArrowheads="1"/>
        </xdr:cNvSpPr>
      </xdr:nvSpPr>
      <xdr:spPr bwMode="auto">
        <a:xfrm>
          <a:off x="11801475" y="17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F" displayName="DF" ref="A1:G10" totalsRowShown="0" headerRowDxfId="21" dataDxfId="20">
  <autoFilter ref="A1:G10" xr:uid="{00000000-0009-0000-0100-000002000000}"/>
  <sortState xmlns:xlrd2="http://schemas.microsoft.com/office/spreadsheetml/2017/richdata2" ref="A2:G10">
    <sortCondition ref="A1:A10"/>
  </sortState>
  <tableColumns count="7">
    <tableColumn id="1" xr3:uid="{00000000-0010-0000-0000-000001000000}" name="LUNES" dataDxfId="19"/>
    <tableColumn id="2" xr3:uid="{00000000-0010-0000-0000-000002000000}" name="MARTES" dataDxfId="18"/>
    <tableColumn id="3" xr3:uid="{00000000-0010-0000-0000-000003000000}" name="MIÉRCOLES" dataDxfId="17"/>
    <tableColumn id="4" xr3:uid="{00000000-0010-0000-0000-000004000000}" name="JUEVES" dataDxfId="16"/>
    <tableColumn id="5" xr3:uid="{00000000-0010-0000-0000-000005000000}" name="VIERNES" dataDxfId="15"/>
    <tableColumn id="6" xr3:uid="{00000000-0010-0000-0000-000006000000}" name="SÁBADO" dataDxfId="14"/>
    <tableColumn id="7" xr3:uid="{00000000-0010-0000-0000-000007000000}" name="DOMINGO" dataDxfId="1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"/>
  <sheetViews>
    <sheetView tabSelected="1" topLeftCell="C1" zoomScale="50" zoomScaleNormal="50" workbookViewId="0">
      <selection activeCell="C6" sqref="C6:G6"/>
    </sheetView>
  </sheetViews>
  <sheetFormatPr baseColWidth="10" defaultColWidth="0" defaultRowHeight="14.25" zeroHeight="1"/>
  <cols>
    <col min="1" max="1" width="34.140625" style="3" customWidth="1"/>
    <col min="2" max="2" width="57.85546875" style="2" customWidth="1"/>
    <col min="3" max="7" width="16.42578125" style="2" customWidth="1"/>
    <col min="8" max="14" width="4.28515625" style="2" customWidth="1"/>
    <col min="15" max="15" width="23" style="2" customWidth="1"/>
    <col min="16" max="16" width="30.85546875" style="2" bestFit="1" customWidth="1"/>
    <col min="17" max="17" width="68" style="2" customWidth="1"/>
    <col min="18" max="18" width="28.42578125" style="2" customWidth="1"/>
    <col min="19" max="19" width="22.7109375" style="2" bestFit="1" customWidth="1"/>
    <col min="20" max="20" width="14.42578125" style="2" bestFit="1" customWidth="1"/>
    <col min="21" max="21" width="13.85546875" style="2" bestFit="1" customWidth="1"/>
    <col min="22" max="22" width="18" style="2" bestFit="1" customWidth="1"/>
    <col min="23" max="23" width="14.28515625" style="2" customWidth="1"/>
    <col min="24" max="24" width="26.140625" style="2" bestFit="1" customWidth="1"/>
    <col min="25" max="25" width="34.42578125" style="2" bestFit="1" customWidth="1"/>
    <col min="26" max="26" width="34.42578125" style="2" customWidth="1"/>
    <col min="27" max="28" width="0" style="2" hidden="1" customWidth="1"/>
    <col min="29" max="16384" width="48.5703125" style="2" hidden="1"/>
  </cols>
  <sheetData>
    <row r="1" spans="1:26" ht="20.6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"/>
    </row>
    <row r="2" spans="1:26" ht="13.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61"/>
    </row>
    <row r="3" spans="1:26" ht="16.899999999999999" customHeigh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63"/>
    </row>
    <row r="4" spans="1:26" ht="20.65" customHeight="1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63"/>
    </row>
    <row r="5" spans="1:26" ht="25.5" customHeight="1">
      <c r="A5" s="103" t="s">
        <v>3</v>
      </c>
      <c r="B5" s="103"/>
      <c r="C5" s="109" t="s">
        <v>1399</v>
      </c>
      <c r="D5" s="109"/>
      <c r="E5" s="109"/>
      <c r="F5" s="109"/>
      <c r="G5" s="109"/>
      <c r="H5" s="111"/>
      <c r="I5" s="111"/>
      <c r="J5" s="111"/>
      <c r="K5" s="111"/>
      <c r="L5" s="111"/>
      <c r="M5" s="111"/>
      <c r="N5" s="111"/>
      <c r="O5" s="66" t="s">
        <v>4</v>
      </c>
      <c r="P5" s="67">
        <v>2026</v>
      </c>
      <c r="S5" s="108"/>
      <c r="T5" s="108"/>
      <c r="U5" s="108"/>
      <c r="V5" s="108"/>
      <c r="W5" s="62"/>
    </row>
    <row r="6" spans="1:26" ht="23.65" customHeight="1">
      <c r="A6" s="103" t="s">
        <v>5</v>
      </c>
      <c r="B6" s="103"/>
      <c r="C6" s="110">
        <v>10779969</v>
      </c>
      <c r="D6" s="110"/>
      <c r="E6" s="110"/>
      <c r="F6" s="110"/>
      <c r="G6" s="110"/>
      <c r="H6" s="111"/>
      <c r="I6" s="111"/>
      <c r="J6" s="111"/>
      <c r="K6" s="111"/>
      <c r="L6" s="111"/>
      <c r="M6" s="111"/>
      <c r="N6" s="111"/>
      <c r="O6" s="66" t="s">
        <v>6</v>
      </c>
      <c r="P6" s="68" t="s">
        <v>1398</v>
      </c>
      <c r="S6" s="108"/>
      <c r="T6" s="108"/>
      <c r="U6" s="108"/>
      <c r="V6" s="108"/>
      <c r="W6" s="62"/>
    </row>
    <row r="7" spans="1:26" ht="10.9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61"/>
    </row>
    <row r="8" spans="1:26" ht="22.15" customHeight="1">
      <c r="A8" s="106" t="s">
        <v>7</v>
      </c>
      <c r="B8" s="107">
        <v>2669900</v>
      </c>
      <c r="C8" s="107">
        <v>2669900</v>
      </c>
      <c r="D8" s="107">
        <v>2669900</v>
      </c>
      <c r="E8" s="107">
        <v>2669900</v>
      </c>
      <c r="F8" s="107">
        <v>2669900</v>
      </c>
      <c r="G8" s="107">
        <v>2669900</v>
      </c>
      <c r="H8" s="107">
        <v>2669900</v>
      </c>
      <c r="I8" s="107">
        <v>2669900</v>
      </c>
      <c r="J8" s="107">
        <v>2669900</v>
      </c>
      <c r="K8" s="107">
        <v>2669900</v>
      </c>
      <c r="L8" s="107">
        <v>2669900</v>
      </c>
      <c r="M8" s="107">
        <v>2669900</v>
      </c>
      <c r="N8" s="107">
        <v>2669900</v>
      </c>
      <c r="O8" s="107">
        <v>2669900</v>
      </c>
      <c r="P8" s="107">
        <v>2669900</v>
      </c>
      <c r="Q8" s="107">
        <v>2669900</v>
      </c>
      <c r="R8" s="107">
        <v>2669900</v>
      </c>
      <c r="S8" s="107">
        <v>2669900</v>
      </c>
      <c r="T8" s="107">
        <v>2669900</v>
      </c>
      <c r="U8" s="107">
        <v>2669900</v>
      </c>
      <c r="V8" s="107">
        <v>2669900</v>
      </c>
      <c r="W8" s="4"/>
    </row>
    <row r="9" spans="1:26">
      <c r="A9" s="95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61"/>
    </row>
    <row r="10" spans="1:26" ht="15" customHeight="1">
      <c r="A10" s="61"/>
      <c r="D10" s="99" t="s">
        <v>8</v>
      </c>
      <c r="E10" s="100"/>
      <c r="F10" s="99" t="s">
        <v>9</v>
      </c>
      <c r="G10" s="100"/>
      <c r="H10" s="101" t="s">
        <v>10</v>
      </c>
      <c r="I10" s="101"/>
      <c r="J10" s="101"/>
      <c r="K10" s="101"/>
      <c r="L10" s="101"/>
      <c r="M10" s="101"/>
      <c r="N10" s="101"/>
      <c r="O10" s="101"/>
      <c r="P10" s="53"/>
      <c r="S10" s="5"/>
      <c r="T10" s="5"/>
      <c r="V10" s="6"/>
      <c r="W10" s="6"/>
    </row>
    <row r="11" spans="1:26" s="8" customFormat="1" ht="49.5" customHeight="1">
      <c r="A11" s="69" t="s">
        <v>11</v>
      </c>
      <c r="B11" s="69" t="s">
        <v>12</v>
      </c>
      <c r="C11" s="69" t="s">
        <v>13</v>
      </c>
      <c r="D11" s="70" t="s">
        <v>14</v>
      </c>
      <c r="E11" s="70" t="s">
        <v>15</v>
      </c>
      <c r="F11" s="70" t="s">
        <v>16</v>
      </c>
      <c r="G11" s="70" t="s">
        <v>17</v>
      </c>
      <c r="H11" s="70" t="s">
        <v>18</v>
      </c>
      <c r="I11" s="70" t="s">
        <v>19</v>
      </c>
      <c r="J11" s="70" t="s">
        <v>19</v>
      </c>
      <c r="K11" s="70" t="s">
        <v>20</v>
      </c>
      <c r="L11" s="70" t="s">
        <v>21</v>
      </c>
      <c r="M11" s="70" t="s">
        <v>22</v>
      </c>
      <c r="N11" s="70" t="s">
        <v>23</v>
      </c>
      <c r="O11" s="70" t="s">
        <v>24</v>
      </c>
      <c r="P11" s="71" t="s">
        <v>25</v>
      </c>
      <c r="Q11" s="70" t="s">
        <v>26</v>
      </c>
      <c r="R11" s="70" t="s">
        <v>27</v>
      </c>
      <c r="S11" s="70" t="s">
        <v>28</v>
      </c>
      <c r="T11" s="70" t="s">
        <v>29</v>
      </c>
      <c r="U11" s="69" t="s">
        <v>30</v>
      </c>
      <c r="V11" s="69" t="s">
        <v>31</v>
      </c>
      <c r="W11" s="7"/>
      <c r="X11" s="58" t="s">
        <v>32</v>
      </c>
      <c r="Y11" s="58" t="s">
        <v>12</v>
      </c>
      <c r="Z11" s="58" t="s">
        <v>33</v>
      </c>
    </row>
    <row r="12" spans="1:26" ht="66.75" customHeight="1">
      <c r="A12" s="72" t="s">
        <v>1394</v>
      </c>
      <c r="B12" s="73" t="s">
        <v>1395</v>
      </c>
      <c r="C12" s="74" t="s">
        <v>349</v>
      </c>
      <c r="D12" s="75">
        <v>0.58333333333333304</v>
      </c>
      <c r="E12" s="75">
        <v>0.91666666666666696</v>
      </c>
      <c r="F12" s="76">
        <v>46105</v>
      </c>
      <c r="G12" s="76">
        <v>46115</v>
      </c>
      <c r="H12" s="77" t="s">
        <v>35</v>
      </c>
      <c r="I12" s="77" t="s">
        <v>35</v>
      </c>
      <c r="J12" s="77" t="s">
        <v>35</v>
      </c>
      <c r="K12" s="77" t="s">
        <v>35</v>
      </c>
      <c r="L12" s="77" t="s">
        <v>35</v>
      </c>
      <c r="M12" s="77" t="s">
        <v>35</v>
      </c>
      <c r="N12" s="77"/>
      <c r="O12" s="78" t="str">
        <f>_xlfn.TEXTJOIN("; ",TRUE,IF($H12="X","Lunes",""),IF($I12="X","Martes",""),IF($J12="X","Miércoles",""),IF($K12="X","Jueves",""),IF($L12="X","Viernes",""),IF($M12="X","Sábado",""),IF($N12="X","Domingo",""))</f>
        <v>Lunes; Martes; Miércoles; Jueves; Viernes; Sábado</v>
      </c>
      <c r="P12" s="55" t="s">
        <v>36</v>
      </c>
      <c r="Q12" s="79" t="s">
        <v>1397</v>
      </c>
      <c r="R12" s="80" t="s">
        <v>1396</v>
      </c>
      <c r="S12" s="81">
        <f t="shared" ref="S12:S20" si="0">(E12-D12)*24</f>
        <v>8.0000000000000142</v>
      </c>
      <c r="T12" s="56">
        <f t="array" aca="1" ref="T12" ca="1">(SUM((IF($H12="X",SUMPRODUCT((WEEKDAY(ROW(INDIRECT($F12&amp;":"&amp;$G12)),2)=1)*1),"0")),
(IF($I12="X",SUMPRODUCT((WEEKDAY(ROW(INDIRECT($F12&amp;":"&amp;$G12)),2)=2)*1),"0")),
(IF($J12="X",SUMPRODUCT((WEEKDAY(ROW(INDIRECT($F12&amp;":"&amp;$G12)),2)=3)*1),"0")),
(IF($K12="X",SUMPRODUCT((WEEKDAY(ROW(INDIRECT($F12&amp;":"&amp;$G12)),2)=4)*1),"0")),
(IF($L12="X",SUMPRODUCT((WEEKDAY(ROW(INDIRECT($F12&amp;":"&amp;$G12)),2)=5)*1),"0")),
(IF($M12="X",SUMPRODUCT((WEEKDAY(ROW(INDIRECT($F12&amp;":"&amp;$G12)),2)=6)*1),"0")),
(IF($N12="X",SUMPRODUCT((WEEKDAY(ROW(INDIRECT($F12&amp;":"&amp;$G12)),2)=7)*1),"0"))))</f>
        <v>10</v>
      </c>
      <c r="U12" s="57">
        <f t="array" ref="U12">(IF($H12="X",SUMPRODUCT(((DF[LUNES])&gt;=$F12)*((DF[LUNES])&lt;=$G12)),"0")+(IF($I12="X",SUMPRODUCT(((DF[MARTES])&gt;=$F12)*((DF[MARTES])&lt;=$G12)),"0")+(IF($J12="X",SUMPRODUCT(((DF[MIÉRCOLES])&gt;=$F12)*((DF[MIÉRCOLES])&lt;=$G12)),"0")+(IF($K12="X",SUMPRODUCT(((DF[JUEVES])&gt;=$F12)*((DF[JUEVES])&lt;=$G12)),"0")+(IF($L12="X",SUMPRODUCT(((DF[VIERNES])&gt;=$F12)*((DF[VIERNES])&lt;=$G12)),"0")+(IF($M12="X",SUMPRODUCT(((DF[SÁBADO])&gt;=$F12)*((DF[SÁBADO])&lt;=$G12)),"0")+(IF($N12="X",SUMPRODUCT(((DF[DOMINGO])&gt;=$F12)*((DF[DOMINGO])&lt;=$G12)),"0"))))))))</f>
        <v>0</v>
      </c>
      <c r="V12" s="56">
        <f t="shared" ref="V12:V20" ca="1" si="1">IF(AND(C12="COMPLEMENTARIO",P12="SÍ"),T12*S12,(T12-U12)*S12)</f>
        <v>80.000000000000142</v>
      </c>
      <c r="W12" s="9"/>
      <c r="X12" s="59" t="str">
        <f>_xlfn.XLOOKUP(A12,'PE04'!$A$2:$A$1201,'PE04'!$C$2:$C$1201,"")</f>
        <v/>
      </c>
      <c r="Y12" s="59" t="str">
        <f>_xlfn.XLOOKUP(A12,'PE04'!$A$2:$A$1201,'PE04'!$L$2:$L$1201,"")</f>
        <v/>
      </c>
      <c r="Z12" s="59" t="str">
        <f>_xlfn.XLOOKUP(A12,'PE04'!$A$2:$A$1201,'PE04'!$M$2:$M$1201,"")</f>
        <v/>
      </c>
    </row>
    <row r="13" spans="1:26" ht="66.75" customHeight="1">
      <c r="A13" s="72" t="s">
        <v>1393</v>
      </c>
      <c r="B13" s="73" t="s">
        <v>1395</v>
      </c>
      <c r="C13" s="74" t="s">
        <v>349</v>
      </c>
      <c r="D13" s="75">
        <v>0.25</v>
      </c>
      <c r="E13" s="75">
        <v>0.5</v>
      </c>
      <c r="F13" s="76">
        <v>46083</v>
      </c>
      <c r="G13" s="76">
        <v>46098</v>
      </c>
      <c r="H13" s="77" t="s">
        <v>35</v>
      </c>
      <c r="I13" s="77" t="s">
        <v>35</v>
      </c>
      <c r="J13" s="77" t="s">
        <v>35</v>
      </c>
      <c r="K13" s="77" t="s">
        <v>35</v>
      </c>
      <c r="L13" s="77" t="s">
        <v>35</v>
      </c>
      <c r="M13" s="77"/>
      <c r="N13" s="77"/>
      <c r="O13" s="82" t="str">
        <f t="shared" ref="O13:O31" si="2">_xlfn.TEXTJOIN("; ",TRUE,IF($H13="X","Lunes",""),IF($I13="X","Martes",""),IF($J13="X","Miércoles",""),IF($K13="X","Jueves",""),IF($L13="X","Viernes",""),IF($M13="X","Sábado",""),IF($N13="X","Domingo",""))</f>
        <v>Lunes; Martes; Miércoles; Jueves; Viernes</v>
      </c>
      <c r="P13" s="55" t="s">
        <v>36</v>
      </c>
      <c r="Q13" s="79" t="s">
        <v>1397</v>
      </c>
      <c r="R13" s="80" t="s">
        <v>1396</v>
      </c>
      <c r="S13" s="81">
        <f t="shared" si="0"/>
        <v>6</v>
      </c>
      <c r="T13" s="56">
        <f t="array" aca="1" ref="T13" ca="1">(SUM((IF($H13="X",SUMPRODUCT((WEEKDAY(ROW(INDIRECT($F13&amp;":"&amp;$G13)),2)=1)*1),"0")),(IF($I13="X",SUMPRODUCT((WEEKDAY(ROW(INDIRECT($F13&amp;":"&amp;$G13)),2)=2)*1),"0")),(IF($J13="X",SUMPRODUCT((WEEKDAY(ROW(INDIRECT($F13&amp;":"&amp;$G13)),2)=3)*1),"0")),(IF($K13="X",SUMPRODUCT((WEEKDAY(ROW(INDIRECT($F13&amp;":"&amp;$G13)),2)=4)*1),"0")),(IF($L13="X",SUMPRODUCT((WEEKDAY(ROW(INDIRECT($F13&amp;":"&amp;$G13)),2)=5)*1),"0")),(IF($M13="X",SUMPRODUCT((WEEKDAY(ROW(INDIRECT($F13&amp;":"&amp;$G13)),2)=6)*1),"0")),IF($N13="X",SUMPRODUCT((WEEKDAY(ROW(INDIRECT($F13&amp;":"&amp;$G13)),2)=7)*1),"0")))</f>
        <v>12</v>
      </c>
      <c r="U13" s="57">
        <f t="array" ref="U13">(IF($H13="X",SUMPRODUCT(((DF[LUNES])&gt;=$F13)*((DF[LUNES])&lt;=$G13)),"0")+(IF($I13="X",SUMPRODUCT(((DF[MARTES])&gt;=$F13)*((DF[MARTES])&lt;=$G13)),"0")+(IF($J13="X",SUMPRODUCT(((DF[MIÉRCOLES])&gt;=$F13)*((DF[MIÉRCOLES])&lt;=$G13)),"0")+(IF($K13="X",SUMPRODUCT(((DF[JUEVES])&gt;=$F13)*((DF[JUEVES])&lt;=$G13)),"0")+(IF($L13="X",SUMPRODUCT(((DF[VIERNES])&gt;=$F13)*((DF[VIERNES])&lt;=$G13)),"0")+(IF($M13="X",SUMPRODUCT(((DF[SÁBADO])&gt;=$F13)*((DF[SÁBADO])&lt;=$G13)),"0")+(IF($N13="X",SUMPRODUCT(((DF[DOMINGO])&gt;=$F13)*((DF[DOMINGO])&lt;=$G13)),"0"))))))))</f>
        <v>0</v>
      </c>
      <c r="V13" s="56">
        <f t="shared" ca="1" si="1"/>
        <v>72</v>
      </c>
      <c r="W13" s="9"/>
      <c r="X13" s="59" t="str">
        <f>_xlfn.XLOOKUP(A13,'PE04'!$A$2:$A$1201,'PE04'!$C$2:$C$1201,"")</f>
        <v/>
      </c>
      <c r="Y13" s="59" t="str">
        <f>_xlfn.XLOOKUP(A13,'PE04'!$A$2:$A$1201,'PE04'!$L$2:$L$1201,"")</f>
        <v/>
      </c>
      <c r="Z13" s="59" t="str">
        <f>_xlfn.XLOOKUP(A13,'PE04'!$A$2:$A$1201,'PE04'!$M$2:$M$1201,"")</f>
        <v/>
      </c>
    </row>
    <row r="14" spans="1:26" ht="66.75" customHeight="1">
      <c r="A14" s="72" t="s">
        <v>1393</v>
      </c>
      <c r="B14" s="73" t="s">
        <v>1395</v>
      </c>
      <c r="C14" s="74" t="s">
        <v>349</v>
      </c>
      <c r="D14" s="75">
        <v>0.25</v>
      </c>
      <c r="E14" s="75">
        <v>0.5</v>
      </c>
      <c r="F14" s="76">
        <v>46088</v>
      </c>
      <c r="G14" s="76">
        <v>46088</v>
      </c>
      <c r="H14" s="77"/>
      <c r="I14" s="77"/>
      <c r="J14" s="77"/>
      <c r="K14" s="77"/>
      <c r="L14" s="77"/>
      <c r="M14" s="77" t="s">
        <v>35</v>
      </c>
      <c r="N14" s="77"/>
      <c r="O14" s="82" t="str">
        <f t="shared" si="2"/>
        <v>Sábado</v>
      </c>
      <c r="P14" s="55" t="s">
        <v>36</v>
      </c>
      <c r="Q14" s="79" t="s">
        <v>1397</v>
      </c>
      <c r="R14" s="80" t="s">
        <v>1396</v>
      </c>
      <c r="S14" s="81">
        <f t="shared" si="0"/>
        <v>6</v>
      </c>
      <c r="T14" s="56">
        <f t="array" aca="1" ref="T14" ca="1">(SUM((IF($H14="X",SUMPRODUCT((WEEKDAY(ROW(INDIRECT($F14&amp;":"&amp;$G14)),2)=1)*1),"0")),(IF($I14="X",SUMPRODUCT((WEEKDAY(ROW(INDIRECT($F14&amp;":"&amp;$G14)),2)=2)*1),"0")),(IF($J14="X",SUMPRODUCT((WEEKDAY(ROW(INDIRECT($F14&amp;":"&amp;$G14)),2)=3)*1),"0")),(IF($K14="X",SUMPRODUCT((WEEKDAY(ROW(INDIRECT($F14&amp;":"&amp;$G14)),2)=4)*1),"0")),(IF($L14="X",SUMPRODUCT((WEEKDAY(ROW(INDIRECT($F14&amp;":"&amp;$G14)),2)=5)*1),"0")),(IF($M14="X",SUMPRODUCT((WEEKDAY(ROW(INDIRECT($F14&amp;":"&amp;$G14)),2)=6)*1),"0")),IF($N14="X",SUMPRODUCT((WEEKDAY(ROW(INDIRECT($F14&amp;":"&amp;$G14)),2)=7)*1),"0")))</f>
        <v>1</v>
      </c>
      <c r="U14" s="57">
        <f t="array" ref="U14">(IF($H14="X",SUMPRODUCT(((DF[LUNES])&gt;=$F14)*((DF[LUNES])&lt;=$G14)),"0")+(IF($I14="X",SUMPRODUCT(((DF[MARTES])&gt;=$F14)*((DF[MARTES])&lt;=$G14)),"0")+(IF($J14="X",SUMPRODUCT(((DF[MIÉRCOLES])&gt;=$F14)*((DF[MIÉRCOLES])&lt;=$G14)),"0")+(IF($K14="X",SUMPRODUCT(((DF[JUEVES])&gt;=$F14)*((DF[JUEVES])&lt;=$G14)),"0")+(IF($L14="X",SUMPRODUCT(((DF[VIERNES])&gt;=$F14)*((DF[VIERNES])&lt;=$G14)),"0")+(IF($M14="X",SUMPRODUCT(((DF[SÁBADO])&gt;=$F14)*((DF[SÁBADO])&lt;=$G14)),"0")+(IF($N14="X",SUMPRODUCT(((DF[DOMINGO])&gt;=$F14)*((DF[DOMINGO])&lt;=$G14)),"0"))))))))</f>
        <v>0</v>
      </c>
      <c r="V14" s="56">
        <f t="shared" ca="1" si="1"/>
        <v>6</v>
      </c>
      <c r="W14" s="9"/>
      <c r="X14" s="59" t="str">
        <f>_xlfn.XLOOKUP(A14,'PE04'!$A$2:$A$1201,'PE04'!$C$2:$C$1201,"")</f>
        <v/>
      </c>
      <c r="Y14" s="59" t="str">
        <f>_xlfn.XLOOKUP(A14,'PE04'!$A$2:$A$1201,'PE04'!$L$2:$L$1201,"")</f>
        <v/>
      </c>
      <c r="Z14" s="59" t="str">
        <f>_xlfn.XLOOKUP(A14,'PE04'!$A$2:$A$1201,'PE04'!$M$2:$M$1201,"")</f>
        <v/>
      </c>
    </row>
    <row r="15" spans="1:26" ht="66.75" customHeight="1">
      <c r="A15" s="72" t="s">
        <v>1393</v>
      </c>
      <c r="B15" s="73" t="s">
        <v>1395</v>
      </c>
      <c r="C15" s="74" t="s">
        <v>349</v>
      </c>
      <c r="D15" s="75">
        <v>0.25</v>
      </c>
      <c r="E15" s="75">
        <v>0.33333333333333298</v>
      </c>
      <c r="F15" s="76">
        <v>46095</v>
      </c>
      <c r="G15" s="76">
        <v>46095</v>
      </c>
      <c r="H15" s="77"/>
      <c r="I15" s="77"/>
      <c r="J15" s="77"/>
      <c r="K15" s="77"/>
      <c r="L15" s="77"/>
      <c r="M15" s="77" t="s">
        <v>35</v>
      </c>
      <c r="N15" s="77"/>
      <c r="O15" s="82" t="str">
        <f t="shared" si="2"/>
        <v>Sábado</v>
      </c>
      <c r="P15" s="55" t="s">
        <v>36</v>
      </c>
      <c r="Q15" s="79" t="s">
        <v>1397</v>
      </c>
      <c r="R15" s="80" t="s">
        <v>1396</v>
      </c>
      <c r="S15" s="81">
        <f t="shared" si="0"/>
        <v>1.9999999999999916</v>
      </c>
      <c r="T15" s="56">
        <f t="array" aca="1" ref="T15" ca="1">(SUM((IF($H15="X",SUMPRODUCT((WEEKDAY(ROW(INDIRECT($F15&amp;":"&amp;$G15)),2)=1)*1),"0")),(IF($I15="X",SUMPRODUCT((WEEKDAY(ROW(INDIRECT($F15&amp;":"&amp;$G15)),2)=2)*1),"0")),(IF($J15="X",SUMPRODUCT((WEEKDAY(ROW(INDIRECT($F15&amp;":"&amp;$G15)),2)=3)*1),"0")),(IF($K15="X",SUMPRODUCT((WEEKDAY(ROW(INDIRECT($F15&amp;":"&amp;$G15)),2)=4)*1),"0")),(IF($L15="X",SUMPRODUCT((WEEKDAY(ROW(INDIRECT($F15&amp;":"&amp;$G15)),2)=5)*1),"0")),(IF($M15="X",SUMPRODUCT((WEEKDAY(ROW(INDIRECT($F15&amp;":"&amp;$G15)),2)=6)*1),"0")),IF($N15="X",SUMPRODUCT((WEEKDAY(ROW(INDIRECT($F15&amp;":"&amp;$G15)),2)=7)*1),"0")))</f>
        <v>1</v>
      </c>
      <c r="U15" s="57">
        <f t="array" ref="U15">(IF($H15="X",SUMPRODUCT(((DF[LUNES])&gt;=$F15)*((DF[LUNES])&lt;=$G15)),"0")+(IF($I15="X",SUMPRODUCT(((DF[MARTES])&gt;=$F15)*((DF[MARTES])&lt;=$G15)),"0")+(IF($J15="X",SUMPRODUCT(((DF[MIÉRCOLES])&gt;=$F15)*((DF[MIÉRCOLES])&lt;=$G15)),"0")+(IF($K15="X",SUMPRODUCT(((DF[JUEVES])&gt;=$F15)*((DF[JUEVES])&lt;=$G15)),"0")+(IF($L15="X",SUMPRODUCT(((DF[VIERNES])&gt;=$F15)*((DF[VIERNES])&lt;=$G15)),"0")+(IF($M15="X",SUMPRODUCT(((DF[SÁBADO])&gt;=$F15)*((DF[SÁBADO])&lt;=$G15)),"0")+(IF($N15="X",SUMPRODUCT(((DF[DOMINGO])&gt;=$F15)*((DF[DOMINGO])&lt;=$G15)),"0"))))))))</f>
        <v>0</v>
      </c>
      <c r="V15" s="56">
        <f t="shared" ca="1" si="1"/>
        <v>1.9999999999999916</v>
      </c>
      <c r="W15" s="9"/>
      <c r="X15" s="59" t="str">
        <f>_xlfn.XLOOKUP(A15,'PE04'!$A$2:$A$1201,'PE04'!$C$2:$C$1201,"")</f>
        <v/>
      </c>
      <c r="Y15" s="59" t="str">
        <f>_xlfn.XLOOKUP(A15,'PE04'!$A$2:$A$1201,'PE04'!$L$2:$L$1201,"")</f>
        <v/>
      </c>
      <c r="Z15" s="59" t="str">
        <f>_xlfn.XLOOKUP(A15,'PE04'!$A$2:$A$1201,'PE04'!$M$2:$M$1201,"")</f>
        <v/>
      </c>
    </row>
    <row r="16" spans="1:26" ht="66.75" customHeight="1">
      <c r="A16" s="72"/>
      <c r="B16" s="73"/>
      <c r="C16" s="74"/>
      <c r="D16" s="75"/>
      <c r="E16" s="75"/>
      <c r="F16" s="76"/>
      <c r="G16" s="76"/>
      <c r="H16" s="77"/>
      <c r="I16" s="77"/>
      <c r="J16" s="77"/>
      <c r="K16" s="77"/>
      <c r="L16" s="77"/>
      <c r="M16" s="77"/>
      <c r="N16" s="77"/>
      <c r="O16" s="82" t="str">
        <f t="shared" si="2"/>
        <v/>
      </c>
      <c r="P16" s="55" t="s">
        <v>36</v>
      </c>
      <c r="Q16" s="79"/>
      <c r="R16" s="80"/>
      <c r="S16" s="81">
        <f t="shared" si="0"/>
        <v>0</v>
      </c>
      <c r="T16" s="56">
        <f t="array" aca="1" ref="T16" ca="1">(SUM((IF($H16="X",SUMPRODUCT((WEEKDAY(ROW(INDIRECT($F16&amp;":"&amp;$G16)),2)=1)*1),"0")),(IF($I16="X",SUMPRODUCT((WEEKDAY(ROW(INDIRECT($F16&amp;":"&amp;$G16)),2)=2)*1),"0")),(IF($J16="X",SUMPRODUCT((WEEKDAY(ROW(INDIRECT($F16&amp;":"&amp;$G16)),2)=3)*1),"0")),(IF($K16="X",SUMPRODUCT((WEEKDAY(ROW(INDIRECT($F16&amp;":"&amp;$G16)),2)=4)*1),"0")),(IF($L16="X",SUMPRODUCT((WEEKDAY(ROW(INDIRECT($F16&amp;":"&amp;$G16)),2)=5)*1),"0")),(IF($M16="X",SUMPRODUCT((WEEKDAY(ROW(INDIRECT($F16&amp;":"&amp;$G16)),2)=6)*1),"0")),IF($N16="X",SUMPRODUCT((WEEKDAY(ROW(INDIRECT($F16&amp;":"&amp;$G16)),2)=7)*1),"0")))</f>
        <v>0</v>
      </c>
      <c r="U16" s="57">
        <f t="array" ref="U16">(IF($H16="X",SUMPRODUCT(((DF[LUNES])&gt;=$F16)*((DF[LUNES])&lt;=$G16)),"0")+(IF($I16="X",SUMPRODUCT(((DF[MARTES])&gt;=$F16)*((DF[MARTES])&lt;=$G16)),"0")+(IF($J16="X",SUMPRODUCT(((DF[MIÉRCOLES])&gt;=$F16)*((DF[MIÉRCOLES])&lt;=$G16)),"0")+(IF($K16="X",SUMPRODUCT(((DF[JUEVES])&gt;=$F16)*((DF[JUEVES])&lt;=$G16)),"0")+(IF($L16="X",SUMPRODUCT(((DF[VIERNES])&gt;=$F16)*((DF[VIERNES])&lt;=$G16)),"0")+(IF($M16="X",SUMPRODUCT(((DF[SÁBADO])&gt;=$F16)*((DF[SÁBADO])&lt;=$G16)),"0")+(IF($N16="X",SUMPRODUCT(((DF[DOMINGO])&gt;=$F16)*((DF[DOMINGO])&lt;=$G16)),"0"))))))))</f>
        <v>0</v>
      </c>
      <c r="V16" s="56">
        <f t="shared" ca="1" si="1"/>
        <v>0</v>
      </c>
      <c r="W16" s="9"/>
      <c r="X16" s="59" t="str">
        <f>_xlfn.XLOOKUP(A16,'PE04'!$A$2:$A$1201,'PE04'!$C$2:$C$1201,"")</f>
        <v/>
      </c>
      <c r="Y16" s="59" t="str">
        <f>_xlfn.XLOOKUP(A16,'PE04'!$A$2:$A$1201,'PE04'!$L$2:$L$1201,"")</f>
        <v/>
      </c>
      <c r="Z16" s="59" t="str">
        <f>_xlfn.XLOOKUP(A16,'PE04'!$A$2:$A$1201,'PE04'!$M$2:$M$1201,"")</f>
        <v/>
      </c>
    </row>
    <row r="17" spans="1:26" ht="66.75" customHeight="1">
      <c r="A17" s="72"/>
      <c r="B17" s="73"/>
      <c r="C17" s="74"/>
      <c r="D17" s="75"/>
      <c r="E17" s="75"/>
      <c r="F17" s="76"/>
      <c r="G17" s="76"/>
      <c r="H17" s="77"/>
      <c r="I17" s="77"/>
      <c r="J17" s="77"/>
      <c r="K17" s="77"/>
      <c r="L17" s="77"/>
      <c r="M17" s="77"/>
      <c r="N17" s="77"/>
      <c r="O17" s="82" t="str">
        <f t="shared" si="2"/>
        <v/>
      </c>
      <c r="P17" s="55"/>
      <c r="Q17" s="79"/>
      <c r="R17" s="80"/>
      <c r="S17" s="81">
        <f t="shared" si="0"/>
        <v>0</v>
      </c>
      <c r="T17" s="56">
        <f t="array" aca="1" ref="T17" ca="1">(SUM((IF($H17="X",SUMPRODUCT((WEEKDAY(ROW(INDIRECT($F17&amp;":"&amp;$G17)),2)=1)*1),"0")),(IF($I17="X",SUMPRODUCT((WEEKDAY(ROW(INDIRECT($F17&amp;":"&amp;$G17)),2)=2)*1),"0")),(IF($J17="X",SUMPRODUCT((WEEKDAY(ROW(INDIRECT($F17&amp;":"&amp;$G17)),2)=3)*1),"0")),(IF($K17="X",SUMPRODUCT((WEEKDAY(ROW(INDIRECT($F17&amp;":"&amp;$G17)),2)=4)*1),"0")),(IF($L17="X",SUMPRODUCT((WEEKDAY(ROW(INDIRECT($F17&amp;":"&amp;$G17)),2)=5)*1),"0")),(IF($M17="X",SUMPRODUCT((WEEKDAY(ROW(INDIRECT($F17&amp;":"&amp;$G17)),2)=6)*1),"0")),IF($N17="X",SUMPRODUCT((WEEKDAY(ROW(INDIRECT($F17&amp;":"&amp;$G17)),2)=7)*1),"0")))</f>
        <v>0</v>
      </c>
      <c r="U17" s="57">
        <f t="array" ref="U17">(IF($H17="X",SUMPRODUCT(((DF[LUNES])&gt;=$F17)*((DF[LUNES])&lt;=$G17)),"0")+(IF($I17="X",SUMPRODUCT(((DF[MARTES])&gt;=$F17)*((DF[MARTES])&lt;=$G17)),"0")+(IF($J17="X",SUMPRODUCT(((DF[MIÉRCOLES])&gt;=$F17)*((DF[MIÉRCOLES])&lt;=$G17)),"0")+(IF($K17="X",SUMPRODUCT(((DF[JUEVES])&gt;=$F17)*((DF[JUEVES])&lt;=$G17)),"0")+(IF($L17="X",SUMPRODUCT(((DF[VIERNES])&gt;=$F17)*((DF[VIERNES])&lt;=$G17)),"0")+(IF($M17="X",SUMPRODUCT(((DF[SÁBADO])&gt;=$F17)*((DF[SÁBADO])&lt;=$G17)),"0")+(IF($N17="X",SUMPRODUCT(((DF[DOMINGO])&gt;=$F17)*((DF[DOMINGO])&lt;=$G17)),"0"))))))))</f>
        <v>0</v>
      </c>
      <c r="V17" s="56">
        <f t="shared" ca="1" si="1"/>
        <v>0</v>
      </c>
      <c r="W17" s="9"/>
      <c r="X17" s="59" t="str">
        <f>_xlfn.XLOOKUP(A17,'PE04'!$A$2:$A$1201,'PE04'!$C$2:$C$1201,"")</f>
        <v/>
      </c>
      <c r="Y17" s="59" t="str">
        <f>_xlfn.XLOOKUP(A17,'PE04'!$A$2:$A$1201,'PE04'!$L$2:$L$1201,"")</f>
        <v/>
      </c>
      <c r="Z17" s="59" t="str">
        <f>_xlfn.XLOOKUP(A17,'PE04'!$A$2:$A$1201,'PE04'!$M$2:$M$1201,"")</f>
        <v/>
      </c>
    </row>
    <row r="18" spans="1:26" ht="66.75" customHeight="1">
      <c r="A18" s="72"/>
      <c r="B18" s="73"/>
      <c r="C18" s="74"/>
      <c r="D18" s="75"/>
      <c r="E18" s="75"/>
      <c r="F18" s="76"/>
      <c r="G18" s="76"/>
      <c r="H18" s="77"/>
      <c r="I18" s="77"/>
      <c r="J18" s="77"/>
      <c r="K18" s="77"/>
      <c r="L18" s="77"/>
      <c r="M18" s="77"/>
      <c r="N18" s="77"/>
      <c r="O18" s="82" t="str">
        <f t="shared" si="2"/>
        <v/>
      </c>
      <c r="P18" s="55"/>
      <c r="Q18" s="79"/>
      <c r="R18" s="80"/>
      <c r="S18" s="81">
        <f t="shared" si="0"/>
        <v>0</v>
      </c>
      <c r="T18" s="56">
        <f t="array" aca="1" ref="T18" ca="1">(SUM((IF($H18="X",SUMPRODUCT((WEEKDAY(ROW(INDIRECT($F18&amp;":"&amp;$G18)),2)=1)*1),"0")),(IF($I18="X",SUMPRODUCT((WEEKDAY(ROW(INDIRECT($F18&amp;":"&amp;$G18)),2)=2)*1),"0")),(IF($J18="X",SUMPRODUCT((WEEKDAY(ROW(INDIRECT($F18&amp;":"&amp;$G18)),2)=3)*1),"0")),(IF($K18="X",SUMPRODUCT((WEEKDAY(ROW(INDIRECT($F18&amp;":"&amp;$G18)),2)=4)*1),"0")),(IF($L18="X",SUMPRODUCT((WEEKDAY(ROW(INDIRECT($F18&amp;":"&amp;$G18)),2)=5)*1),"0")),(IF($M18="X",SUMPRODUCT((WEEKDAY(ROW(INDIRECT($F18&amp;":"&amp;$G18)),2)=6)*1),"0")),IF($N18="X",SUMPRODUCT((WEEKDAY(ROW(INDIRECT($F18&amp;":"&amp;$G18)),2)=7)*1),"0")))</f>
        <v>0</v>
      </c>
      <c r="U18" s="57">
        <f t="array" ref="U18">(IF($H18="X",SUMPRODUCT(((DF[LUNES])&gt;=$F18)*((DF[LUNES])&lt;=$G18)),"0")+(IF($I18="X",SUMPRODUCT(((DF[MARTES])&gt;=$F18)*((DF[MARTES])&lt;=$G18)),"0")+(IF($J18="X",SUMPRODUCT(((DF[MIÉRCOLES])&gt;=$F18)*((DF[MIÉRCOLES])&lt;=$G18)),"0")+(IF($K18="X",SUMPRODUCT(((DF[JUEVES])&gt;=$F18)*((DF[JUEVES])&lt;=$G18)),"0")+(IF($L18="X",SUMPRODUCT(((DF[VIERNES])&gt;=$F18)*((DF[VIERNES])&lt;=$G18)),"0")+(IF($M18="X",SUMPRODUCT(((DF[SÁBADO])&gt;=$F18)*((DF[SÁBADO])&lt;=$G18)),"0")+(IF($N18="X",SUMPRODUCT(((DF[DOMINGO])&gt;=$F18)*((DF[DOMINGO])&lt;=$G18)),"0"))))))))</f>
        <v>0</v>
      </c>
      <c r="V18" s="56">
        <f t="shared" ca="1" si="1"/>
        <v>0</v>
      </c>
      <c r="W18" s="9"/>
      <c r="X18" s="59" t="str">
        <f>_xlfn.XLOOKUP(A18,'PE04'!$A$2:$A$1201,'PE04'!$C$2:$C$1201,"")</f>
        <v/>
      </c>
      <c r="Y18" s="59" t="str">
        <f>_xlfn.XLOOKUP(A18,'PE04'!$A$2:$A$1201,'PE04'!$L$2:$L$1201,"")</f>
        <v/>
      </c>
      <c r="Z18" s="59" t="str">
        <f>_xlfn.XLOOKUP(A18,'PE04'!$A$2:$A$1201,'PE04'!$M$2:$M$1201,"")</f>
        <v/>
      </c>
    </row>
    <row r="19" spans="1:26" ht="66.75" customHeight="1">
      <c r="A19" s="72"/>
      <c r="B19" s="73"/>
      <c r="C19" s="74"/>
      <c r="D19" s="75"/>
      <c r="E19" s="75"/>
      <c r="F19" s="76"/>
      <c r="G19" s="76"/>
      <c r="H19" s="77"/>
      <c r="I19" s="77"/>
      <c r="J19" s="77"/>
      <c r="K19" s="77"/>
      <c r="L19" s="77"/>
      <c r="M19" s="77"/>
      <c r="N19" s="77"/>
      <c r="O19" s="82" t="str">
        <f t="shared" si="2"/>
        <v/>
      </c>
      <c r="P19" s="55"/>
      <c r="Q19" s="79"/>
      <c r="R19" s="80"/>
      <c r="S19" s="81">
        <f t="shared" si="0"/>
        <v>0</v>
      </c>
      <c r="T19" s="56">
        <f t="array" aca="1" ref="T19" ca="1">(SUM((IF($H19="X",SUMPRODUCT((WEEKDAY(ROW(INDIRECT($F19&amp;":"&amp;$G19)),2)=1)*1),"0")),(IF($I19="X",SUMPRODUCT((WEEKDAY(ROW(INDIRECT($F19&amp;":"&amp;$G19)),2)=2)*1),"0")),(IF($J19="X",SUMPRODUCT((WEEKDAY(ROW(INDIRECT($F19&amp;":"&amp;$G19)),2)=3)*1),"0")),(IF($K19="X",SUMPRODUCT((WEEKDAY(ROW(INDIRECT($F19&amp;":"&amp;$G19)),2)=4)*1),"0")),(IF($L19="X",SUMPRODUCT((WEEKDAY(ROW(INDIRECT($F19&amp;":"&amp;$G19)),2)=5)*1),"0")),(IF($M19="X",SUMPRODUCT((WEEKDAY(ROW(INDIRECT($F19&amp;":"&amp;$G19)),2)=6)*1),"0")),IF($N19="X",SUMPRODUCT((WEEKDAY(ROW(INDIRECT($F19&amp;":"&amp;$G19)),2)=7)*1),"0")))</f>
        <v>0</v>
      </c>
      <c r="U19" s="57">
        <f t="array" ref="U19">(IF($H19="X",SUMPRODUCT(((DF[LUNES])&gt;=$F19)*((DF[LUNES])&lt;=$G19)),"0")+(IF($I19="X",SUMPRODUCT(((DF[MARTES])&gt;=$F19)*((DF[MARTES])&lt;=$G19)),"0")+(IF($J19="X",SUMPRODUCT(((DF[MIÉRCOLES])&gt;=$F19)*((DF[MIÉRCOLES])&lt;=$G19)),"0")+(IF($K19="X",SUMPRODUCT(((DF[JUEVES])&gt;=$F19)*((DF[JUEVES])&lt;=$G19)),"0")+(IF($L19="X",SUMPRODUCT(((DF[VIERNES])&gt;=$F19)*((DF[VIERNES])&lt;=$G19)),"0")+(IF($M19="X",SUMPRODUCT(((DF[SÁBADO])&gt;=$F19)*((DF[SÁBADO])&lt;=$G19)),"0")+(IF($N19="X",SUMPRODUCT(((DF[DOMINGO])&gt;=$F19)*((DF[DOMINGO])&lt;=$G19)),"0"))))))))</f>
        <v>0</v>
      </c>
      <c r="V19" s="56">
        <f t="shared" ca="1" si="1"/>
        <v>0</v>
      </c>
      <c r="W19" s="9"/>
      <c r="X19" s="59" t="str">
        <f>_xlfn.XLOOKUP(A19,'PE04'!$A$2:$A$1201,'PE04'!$C$2:$C$1201,"")</f>
        <v/>
      </c>
      <c r="Y19" s="59" t="str">
        <f>_xlfn.XLOOKUP(A19,'PE04'!$A$2:$A$1201,'PE04'!$L$2:$L$1201,"")</f>
        <v/>
      </c>
      <c r="Z19" s="59" t="str">
        <f>_xlfn.XLOOKUP(A19,'PE04'!$A$2:$A$1201,'PE04'!$M$2:$M$1201,"")</f>
        <v/>
      </c>
    </row>
    <row r="20" spans="1:26" ht="66.75" customHeight="1">
      <c r="A20" s="72"/>
      <c r="B20" s="73"/>
      <c r="C20" s="74"/>
      <c r="D20" s="75"/>
      <c r="E20" s="75"/>
      <c r="F20" s="76"/>
      <c r="G20" s="76"/>
      <c r="H20" s="77"/>
      <c r="I20" s="77"/>
      <c r="J20" s="77"/>
      <c r="K20" s="77"/>
      <c r="L20" s="77"/>
      <c r="M20" s="77"/>
      <c r="N20" s="77"/>
      <c r="O20" s="82" t="str">
        <f t="shared" si="2"/>
        <v/>
      </c>
      <c r="P20" s="55"/>
      <c r="Q20" s="79"/>
      <c r="R20" s="80"/>
      <c r="S20" s="81">
        <f t="shared" si="0"/>
        <v>0</v>
      </c>
      <c r="T20" s="56">
        <f t="array" aca="1" ref="T20" ca="1">(SUM((IF($H20="X",SUMPRODUCT((WEEKDAY(ROW(INDIRECT($F20&amp;":"&amp;$G20)),2)=1)*1),"0")),(IF($I20="X",SUMPRODUCT((WEEKDAY(ROW(INDIRECT($F20&amp;":"&amp;$G20)),2)=2)*1),"0")),(IF($J20="X",SUMPRODUCT((WEEKDAY(ROW(INDIRECT($F20&amp;":"&amp;$G20)),2)=3)*1),"0")),(IF($K20="X",SUMPRODUCT((WEEKDAY(ROW(INDIRECT($F20&amp;":"&amp;$G20)),2)=4)*1),"0")),(IF($L20="X",SUMPRODUCT((WEEKDAY(ROW(INDIRECT($F20&amp;":"&amp;$G20)),2)=5)*1),"0")),(IF($M20="X",SUMPRODUCT((WEEKDAY(ROW(INDIRECT($F20&amp;":"&amp;$G20)),2)=6)*1),"0")),IF($N20="X",SUMPRODUCT((WEEKDAY(ROW(INDIRECT($F20&amp;":"&amp;$G20)),2)=7)*1),"0")))</f>
        <v>0</v>
      </c>
      <c r="U20" s="57">
        <f t="array" ref="U20">(IF($H20="X",SUMPRODUCT(((DF[LUNES])&gt;=$F20)*((DF[LUNES])&lt;=$G20)),"0")+(IF($I20="X",SUMPRODUCT(((DF[MARTES])&gt;=$F20)*((DF[MARTES])&lt;=$G20)),"0")+(IF($J20="X",SUMPRODUCT(((DF[MIÉRCOLES])&gt;=$F20)*((DF[MIÉRCOLES])&lt;=$G20)),"0")+(IF($K20="X",SUMPRODUCT(((DF[JUEVES])&gt;=$F20)*((DF[JUEVES])&lt;=$G20)),"0")+(IF($L20="X",SUMPRODUCT(((DF[VIERNES])&gt;=$F20)*((DF[VIERNES])&lt;=$G20)),"0")+(IF($M20="X",SUMPRODUCT(((DF[SÁBADO])&gt;=$F20)*((DF[SÁBADO])&lt;=$G20)),"0")+(IF($N20="X",SUMPRODUCT(((DF[DOMINGO])&gt;=$F20)*((DF[DOMINGO])&lt;=$G20)),"0"))))))))</f>
        <v>0</v>
      </c>
      <c r="V20" s="56">
        <f t="shared" ca="1" si="1"/>
        <v>0</v>
      </c>
      <c r="W20" s="9"/>
      <c r="X20" s="59" t="str">
        <f>_xlfn.XLOOKUP(A20,'PE04'!$A$2:$A$1201,'PE04'!$C$2:$C$1201,"")</f>
        <v/>
      </c>
      <c r="Y20" s="59" t="str">
        <f>_xlfn.XLOOKUP(A20,'PE04'!$A$2:$A$1201,'PE04'!$L$2:$L$1201,"")</f>
        <v/>
      </c>
      <c r="Z20" s="59" t="str">
        <f>_xlfn.XLOOKUP(A20,'PE04'!$A$2:$A$1201,'PE04'!$M$2:$M$1201,"")</f>
        <v/>
      </c>
    </row>
    <row r="21" spans="1:26" ht="66.75" customHeight="1">
      <c r="A21" s="72"/>
      <c r="B21" s="73"/>
      <c r="C21" s="74"/>
      <c r="D21" s="75"/>
      <c r="E21" s="75"/>
      <c r="F21" s="76"/>
      <c r="G21" s="76"/>
      <c r="H21" s="77"/>
      <c r="I21" s="77"/>
      <c r="J21" s="77"/>
      <c r="K21" s="77"/>
      <c r="L21" s="77"/>
      <c r="M21" s="77"/>
      <c r="N21" s="77"/>
      <c r="O21" s="82" t="str">
        <f t="shared" si="2"/>
        <v/>
      </c>
      <c r="P21" s="55"/>
      <c r="Q21" s="79"/>
      <c r="R21" s="80"/>
      <c r="S21" s="81">
        <f>(E21-D21)*24</f>
        <v>0</v>
      </c>
      <c r="T21" s="56">
        <f t="array" aca="1" ref="T21" ca="1">(SUM((IF($H21="X",SUMPRODUCT((WEEKDAY(ROW(INDIRECT($F21&amp;":"&amp;$G21)),2)=1)*1),"0")),(IF($I21="X",SUMPRODUCT((WEEKDAY(ROW(INDIRECT($F21&amp;":"&amp;$G21)),2)=2)*1),"0")),(IF($J21="X",SUMPRODUCT((WEEKDAY(ROW(INDIRECT($F21&amp;":"&amp;$G21)),2)=3)*1),"0")),(IF($K21="X",SUMPRODUCT((WEEKDAY(ROW(INDIRECT($F21&amp;":"&amp;$G21)),2)=4)*1),"0")),(IF($L21="X",SUMPRODUCT((WEEKDAY(ROW(INDIRECT($F21&amp;":"&amp;$G21)),2)=5)*1),"0")),(IF($M21="X",SUMPRODUCT((WEEKDAY(ROW(INDIRECT($F21&amp;":"&amp;$G21)),2)=6)*1),"0")),IF($N21="X",SUMPRODUCT((WEEKDAY(ROW(INDIRECT($F21&amp;":"&amp;$G21)),2)=7)*1),"0")))</f>
        <v>0</v>
      </c>
      <c r="U21" s="57">
        <f t="array" ref="U21">(IF($H21="X",SUMPRODUCT(((DF[LUNES])&gt;=$F21)*((DF[LUNES])&lt;=$G21)),"0")+(IF($I21="X",SUMPRODUCT(((DF[MARTES])&gt;=$F21)*((DF[MARTES])&lt;=$G21)),"0")+(IF($J21="X",SUMPRODUCT(((DF[MIÉRCOLES])&gt;=$F21)*((DF[MIÉRCOLES])&lt;=$G21)),"0")+(IF($K21="X",SUMPRODUCT(((DF[JUEVES])&gt;=$F21)*((DF[JUEVES])&lt;=$G21)),"0")+(IF($L21="X",SUMPRODUCT(((DF[VIERNES])&gt;=$F21)*((DF[VIERNES])&lt;=$G21)),"0")+(IF($M21="X",SUMPRODUCT(((DF[SÁBADO])&gt;=$F21)*((DF[SÁBADO])&lt;=$G21)),"0")+(IF($N21="X",SUMPRODUCT(((DF[DOMINGO])&gt;=$F21)*((DF[DOMINGO])&lt;=$G21)),"0"))))))))</f>
        <v>0</v>
      </c>
      <c r="V21" s="56">
        <f ca="1">IF(AND(C21="COMPLEMENTARIO",P21="SÍ"),T21*S21,(T21-U21)*S21)</f>
        <v>0</v>
      </c>
      <c r="W21" s="9"/>
      <c r="X21" s="59" t="str">
        <f>_xlfn.XLOOKUP(A21,'PE04'!$A$2:$A$1201,'PE04'!$C$2:$C$1201,"")</f>
        <v/>
      </c>
      <c r="Y21" s="59" t="str">
        <f>_xlfn.XLOOKUP(A21,'PE04'!$A$2:$A$1201,'PE04'!$L$2:$L$1201,"")</f>
        <v/>
      </c>
      <c r="Z21" s="59" t="str">
        <f>_xlfn.XLOOKUP(A21,'PE04'!$A$2:$A$1201,'PE04'!$M$2:$M$1201,"")</f>
        <v/>
      </c>
    </row>
    <row r="22" spans="1:26" ht="66.75" customHeight="1">
      <c r="A22" s="72"/>
      <c r="B22" s="73"/>
      <c r="C22" s="74"/>
      <c r="D22" s="75"/>
      <c r="E22" s="75"/>
      <c r="F22" s="76"/>
      <c r="G22" s="76"/>
      <c r="H22" s="77"/>
      <c r="I22" s="77"/>
      <c r="J22" s="77"/>
      <c r="K22" s="77"/>
      <c r="L22" s="77"/>
      <c r="M22" s="77"/>
      <c r="N22" s="77"/>
      <c r="O22" s="82" t="str">
        <f t="shared" si="2"/>
        <v/>
      </c>
      <c r="P22" s="55"/>
      <c r="Q22" s="79"/>
      <c r="R22" s="80"/>
      <c r="S22" s="81">
        <f>(E22-D22)*24</f>
        <v>0</v>
      </c>
      <c r="T22" s="56">
        <f t="array" aca="1" ref="T22" ca="1">(SUM((IF($H22="X",SUMPRODUCT((WEEKDAY(ROW(INDIRECT($F22&amp;":"&amp;$G22)),2)=1)*1),"0")),(IF($I22="X",SUMPRODUCT((WEEKDAY(ROW(INDIRECT($F22&amp;":"&amp;$G22)),2)=2)*1),"0")),(IF($J22="X",SUMPRODUCT((WEEKDAY(ROW(INDIRECT($F22&amp;":"&amp;$G22)),2)=3)*1),"0")),(IF($K22="X",SUMPRODUCT((WEEKDAY(ROW(INDIRECT($F22&amp;":"&amp;$G22)),2)=4)*1),"0")),(IF($L22="X",SUMPRODUCT((WEEKDAY(ROW(INDIRECT($F22&amp;":"&amp;$G22)),2)=5)*1),"0")),(IF($M22="X",SUMPRODUCT((WEEKDAY(ROW(INDIRECT($F22&amp;":"&amp;$G22)),2)=6)*1),"0")),IF($N22="X",SUMPRODUCT((WEEKDAY(ROW(INDIRECT($F22&amp;":"&amp;$G22)),2)=7)*1),"0")))</f>
        <v>0</v>
      </c>
      <c r="U22" s="57">
        <f t="array" ref="U22">(IF($H22="X",SUMPRODUCT(((DF[LUNES])&gt;=$F22)*((DF[LUNES])&lt;=$G22)),"0")+(IF($I22="X",SUMPRODUCT(((DF[MARTES])&gt;=$F22)*((DF[MARTES])&lt;=$G22)),"0")+(IF($J22="X",SUMPRODUCT(((DF[MIÉRCOLES])&gt;=$F22)*((DF[MIÉRCOLES])&lt;=$G22)),"0")+(IF($K22="X",SUMPRODUCT(((DF[JUEVES])&gt;=$F22)*((DF[JUEVES])&lt;=$G22)),"0")+(IF($L22="X",SUMPRODUCT(((DF[VIERNES])&gt;=$F22)*((DF[VIERNES])&lt;=$G22)),"0")+(IF($M22="X",SUMPRODUCT(((DF[SÁBADO])&gt;=$F22)*((DF[SÁBADO])&lt;=$G22)),"0")+(IF($N22="X",SUMPRODUCT(((DF[DOMINGO])&gt;=$F22)*((DF[DOMINGO])&lt;=$G22)),"0"))))))))</f>
        <v>0</v>
      </c>
      <c r="V22" s="56">
        <f ca="1">IF(AND(C22="COMPLEMENTARIO",P22="SÍ"),T22*S22,(T22-U22)*S22)</f>
        <v>0</v>
      </c>
      <c r="W22" s="9"/>
      <c r="X22" s="59" t="str">
        <f>_xlfn.XLOOKUP(A22,'PE04'!$A$2:$A$1201,'PE04'!$C$2:$C$1201,"")</f>
        <v/>
      </c>
      <c r="Y22" s="59" t="str">
        <f>_xlfn.XLOOKUP(A22,'PE04'!$A$2:$A$1201,'PE04'!$L$2:$L$1201,"")</f>
        <v/>
      </c>
      <c r="Z22" s="59" t="str">
        <f>_xlfn.XLOOKUP(A22,'PE04'!$A$2:$A$1201,'PE04'!$M$2:$M$1201,"")</f>
        <v/>
      </c>
    </row>
    <row r="23" spans="1:26" ht="66.75" customHeight="1">
      <c r="A23" s="72"/>
      <c r="B23" s="73"/>
      <c r="C23" s="74"/>
      <c r="D23" s="75"/>
      <c r="E23" s="75"/>
      <c r="F23" s="76"/>
      <c r="G23" s="76"/>
      <c r="H23" s="77"/>
      <c r="I23" s="77"/>
      <c r="J23" s="77"/>
      <c r="K23" s="77"/>
      <c r="L23" s="77"/>
      <c r="M23" s="77"/>
      <c r="N23" s="77"/>
      <c r="O23" s="82" t="str">
        <f t="shared" si="2"/>
        <v/>
      </c>
      <c r="P23" s="55"/>
      <c r="Q23" s="79"/>
      <c r="R23" s="80"/>
      <c r="S23" s="81">
        <f>(E23-D23)*24</f>
        <v>0</v>
      </c>
      <c r="T23" s="56">
        <f t="array" aca="1" ref="T23" ca="1">(SUM((IF($H23="X",SUMPRODUCT((WEEKDAY(ROW(INDIRECT($F23&amp;":"&amp;$G23)),2)=1)*1),"0")),(IF($I23="X",SUMPRODUCT((WEEKDAY(ROW(INDIRECT($F23&amp;":"&amp;$G23)),2)=2)*1),"0")),(IF($J23="X",SUMPRODUCT((WEEKDAY(ROW(INDIRECT($F23&amp;":"&amp;$G23)),2)=3)*1),"0")),(IF($K23="X",SUMPRODUCT((WEEKDAY(ROW(INDIRECT($F23&amp;":"&amp;$G23)),2)=4)*1),"0")),(IF($L23="X",SUMPRODUCT((WEEKDAY(ROW(INDIRECT($F23&amp;":"&amp;$G23)),2)=5)*1),"0")),(IF($M23="X",SUMPRODUCT((WEEKDAY(ROW(INDIRECT($F23&amp;":"&amp;$G23)),2)=6)*1),"0")),IF($N23="X",SUMPRODUCT((WEEKDAY(ROW(INDIRECT($F23&amp;":"&amp;$G23)),2)=7)*1),"0")))</f>
        <v>0</v>
      </c>
      <c r="U23" s="57">
        <f t="array" ref="U23">(IF($H23="X",SUMPRODUCT(((DF[LUNES])&gt;=$F23)*((DF[LUNES])&lt;=$G23)),"0")+(IF($I23="X",SUMPRODUCT(((DF[MARTES])&gt;=$F23)*((DF[MARTES])&lt;=$G23)),"0")+(IF($J23="X",SUMPRODUCT(((DF[MIÉRCOLES])&gt;=$F23)*((DF[MIÉRCOLES])&lt;=$G23)),"0")+(IF($K23="X",SUMPRODUCT(((DF[JUEVES])&gt;=$F23)*((DF[JUEVES])&lt;=$G23)),"0")+(IF($L23="X",SUMPRODUCT(((DF[VIERNES])&gt;=$F23)*((DF[VIERNES])&lt;=$G23)),"0")+(IF($M23="X",SUMPRODUCT(((DF[SÁBADO])&gt;=$F23)*((DF[SÁBADO])&lt;=$G23)),"0")+(IF($N23="X",SUMPRODUCT(((DF[DOMINGO])&gt;=$F23)*((DF[DOMINGO])&lt;=$G23)),"0"))))))))</f>
        <v>0</v>
      </c>
      <c r="V23" s="56">
        <f ca="1">IF(AND(C23="COMPLEMENTARIO",P23="SÍ"),T23*S23,(T23-U23)*S23)</f>
        <v>0</v>
      </c>
      <c r="W23" s="9"/>
      <c r="X23" s="59" t="str">
        <f>_xlfn.XLOOKUP(A23,'PE04'!$A$2:$A$1201,'PE04'!$C$2:$C$1201,"")</f>
        <v/>
      </c>
      <c r="Y23" s="59" t="str">
        <f>_xlfn.XLOOKUP(A23,'PE04'!$A$2:$A$1201,'PE04'!$L$2:$L$1201,"")</f>
        <v/>
      </c>
      <c r="Z23" s="59" t="str">
        <f>_xlfn.XLOOKUP(A23,'PE04'!$A$2:$A$1201,'PE04'!$M$2:$M$1201,"")</f>
        <v/>
      </c>
    </row>
    <row r="24" spans="1:26" ht="66.75" customHeight="1">
      <c r="A24" s="72"/>
      <c r="B24" s="73"/>
      <c r="C24" s="74"/>
      <c r="D24" s="75"/>
      <c r="E24" s="75"/>
      <c r="F24" s="76"/>
      <c r="G24" s="76"/>
      <c r="H24" s="77"/>
      <c r="I24" s="77"/>
      <c r="J24" s="77"/>
      <c r="K24" s="77"/>
      <c r="L24" s="77"/>
      <c r="M24" s="77"/>
      <c r="N24" s="77"/>
      <c r="O24" s="82" t="str">
        <f t="shared" si="2"/>
        <v/>
      </c>
      <c r="P24" s="55"/>
      <c r="Q24" s="79"/>
      <c r="R24" s="80"/>
      <c r="S24" s="81">
        <f>(E24-D24)*24</f>
        <v>0</v>
      </c>
      <c r="T24" s="56">
        <f t="array" aca="1" ref="T24" ca="1">(SUM((IF($H24="X",SUMPRODUCT((WEEKDAY(ROW(INDIRECT($F24&amp;":"&amp;$G24)),2)=1)*1),"0")),(IF($I24="X",SUMPRODUCT((WEEKDAY(ROW(INDIRECT($F24&amp;":"&amp;$G24)),2)=2)*1),"0")),(IF($J24="X",SUMPRODUCT((WEEKDAY(ROW(INDIRECT($F24&amp;":"&amp;$G24)),2)=3)*1),"0")),(IF($K24="X",SUMPRODUCT((WEEKDAY(ROW(INDIRECT($F24&amp;":"&amp;$G24)),2)=4)*1),"0")),(IF($L24="X",SUMPRODUCT((WEEKDAY(ROW(INDIRECT($F24&amp;":"&amp;$G24)),2)=5)*1),"0")),(IF($M24="X",SUMPRODUCT((WEEKDAY(ROW(INDIRECT($F24&amp;":"&amp;$G24)),2)=6)*1),"0")),IF($N24="X",SUMPRODUCT((WEEKDAY(ROW(INDIRECT($F24&amp;":"&amp;$G24)),2)=7)*1),"0")))</f>
        <v>0</v>
      </c>
      <c r="U24" s="57">
        <f t="array" ref="U24">(IF($H24="X",SUMPRODUCT(((DF[LUNES])&gt;=$F24)*((DF[LUNES])&lt;=$G24)),"0")+(IF($I24="X",SUMPRODUCT(((DF[MARTES])&gt;=$F24)*((DF[MARTES])&lt;=$G24)),"0")+(IF($J24="X",SUMPRODUCT(((DF[MIÉRCOLES])&gt;=$F24)*((DF[MIÉRCOLES])&lt;=$G24)),"0")+(IF($K24="X",SUMPRODUCT(((DF[JUEVES])&gt;=$F24)*((DF[JUEVES])&lt;=$G24)),"0")+(IF($L24="X",SUMPRODUCT(((DF[VIERNES])&gt;=$F24)*((DF[VIERNES])&lt;=$G24)),"0")+(IF($M24="X",SUMPRODUCT(((DF[SÁBADO])&gt;=$F24)*((DF[SÁBADO])&lt;=$G24)),"0")+(IF($N24="X",SUMPRODUCT(((DF[DOMINGO])&gt;=$F24)*((DF[DOMINGO])&lt;=$G24)),"0"))))))))</f>
        <v>0</v>
      </c>
      <c r="V24" s="56">
        <f ca="1">IF(AND(C24="COMPLEMENTARIO",P24="SÍ"),T24*S24,(T24-U24)*S24)</f>
        <v>0</v>
      </c>
      <c r="W24" s="9"/>
      <c r="X24" s="59" t="str">
        <f>_xlfn.XLOOKUP(A24,'PE04'!$A$2:$A$1201,'PE04'!$C$2:$C$1201,"")</f>
        <v/>
      </c>
      <c r="Y24" s="59" t="str">
        <f>_xlfn.XLOOKUP(A24,'PE04'!$A$2:$A$1201,'PE04'!$L$2:$L$1201,"")</f>
        <v/>
      </c>
      <c r="Z24" s="59" t="str">
        <f>_xlfn.XLOOKUP(A24,'PE04'!$A$2:$A$1201,'PE04'!$M$2:$M$1201,"")</f>
        <v/>
      </c>
    </row>
    <row r="25" spans="1:26" ht="66.75" customHeight="1">
      <c r="A25" s="72"/>
      <c r="B25" s="73"/>
      <c r="C25" s="74"/>
      <c r="D25" s="75"/>
      <c r="E25" s="75"/>
      <c r="F25" s="76"/>
      <c r="G25" s="76"/>
      <c r="H25" s="77"/>
      <c r="I25" s="77"/>
      <c r="J25" s="77"/>
      <c r="K25" s="77"/>
      <c r="L25" s="77"/>
      <c r="M25" s="77"/>
      <c r="N25" s="77"/>
      <c r="O25" s="82" t="str">
        <f t="shared" si="2"/>
        <v/>
      </c>
      <c r="P25" s="55"/>
      <c r="Q25" s="79"/>
      <c r="R25" s="80"/>
      <c r="S25" s="81">
        <f t="shared" ref="S25:S31" si="3">(E25-D25)*24</f>
        <v>0</v>
      </c>
      <c r="T25" s="56">
        <f t="array" aca="1" ref="T25" ca="1">(SUM((IF($H25="X",SUMPRODUCT((WEEKDAY(ROW(INDIRECT($F25&amp;":"&amp;$G25)),2)=1)*1),"0")),(IF($I25="X",SUMPRODUCT((WEEKDAY(ROW(INDIRECT($F25&amp;":"&amp;$G25)),2)=2)*1),"0")),(IF($J25="X",SUMPRODUCT((WEEKDAY(ROW(INDIRECT($F25&amp;":"&amp;$G25)),2)=3)*1),"0")),(IF($K25="X",SUMPRODUCT((WEEKDAY(ROW(INDIRECT($F25&amp;":"&amp;$G25)),2)=4)*1),"0")),(IF($L25="X",SUMPRODUCT((WEEKDAY(ROW(INDIRECT($F25&amp;":"&amp;$G25)),2)=5)*1),"0")),(IF($M25="X",SUMPRODUCT((WEEKDAY(ROW(INDIRECT($F25&amp;":"&amp;$G25)),2)=6)*1),"0")),IF($N25="X",SUMPRODUCT((WEEKDAY(ROW(INDIRECT($F25&amp;":"&amp;$G25)),2)=7)*1),"0")))</f>
        <v>0</v>
      </c>
      <c r="U25" s="57">
        <f t="array" ref="U25">(IF($H25="X",SUMPRODUCT(((DF[LUNES])&gt;=$F25)*((DF[LUNES])&lt;=$G25)),"0")+(IF($I25="X",SUMPRODUCT(((DF[MARTES])&gt;=$F25)*((DF[MARTES])&lt;=$G25)),"0")+(IF($J25="X",SUMPRODUCT(((DF[MIÉRCOLES])&gt;=$F25)*((DF[MIÉRCOLES])&lt;=$G25)),"0")+(IF($K25="X",SUMPRODUCT(((DF[JUEVES])&gt;=$F25)*((DF[JUEVES])&lt;=$G25)),"0")+(IF($L25="X",SUMPRODUCT(((DF[VIERNES])&gt;=$F25)*((DF[VIERNES])&lt;=$G25)),"0")+(IF($M25="X",SUMPRODUCT(((DF[SÁBADO])&gt;=$F25)*((DF[SÁBADO])&lt;=$G25)),"0")+(IF($N25="X",SUMPRODUCT(((DF[DOMINGO])&gt;=$F25)*((DF[DOMINGO])&lt;=$G25)),"0"))))))))</f>
        <v>0</v>
      </c>
      <c r="V25" s="56">
        <f t="shared" ref="V25:V31" ca="1" si="4">IF(AND(C25="COMPLEMENTARIO",P25="SÍ"),T25*S25,(T25-U25)*S25)</f>
        <v>0</v>
      </c>
      <c r="W25" s="9"/>
      <c r="X25" s="59" t="str">
        <f>_xlfn.XLOOKUP(A25,'PE04'!$A$2:$A$1201,'PE04'!$C$2:$C$1201,"")</f>
        <v/>
      </c>
      <c r="Y25" s="59" t="str">
        <f>_xlfn.XLOOKUP(A25,'PE04'!$A$2:$A$1201,'PE04'!$L$2:$L$1201,"")</f>
        <v/>
      </c>
      <c r="Z25" s="59" t="str">
        <f>_xlfn.XLOOKUP(A25,'PE04'!$A$2:$A$1201,'PE04'!$M$2:$M$1201,"")</f>
        <v/>
      </c>
    </row>
    <row r="26" spans="1:26" ht="66.75" customHeight="1">
      <c r="A26" s="72"/>
      <c r="B26" s="73"/>
      <c r="C26" s="74"/>
      <c r="D26" s="75"/>
      <c r="E26" s="75"/>
      <c r="F26" s="76"/>
      <c r="G26" s="76"/>
      <c r="H26" s="77"/>
      <c r="I26" s="77"/>
      <c r="J26" s="77"/>
      <c r="K26" s="77"/>
      <c r="L26" s="77"/>
      <c r="M26" s="77"/>
      <c r="N26" s="77"/>
      <c r="O26" s="82" t="str">
        <f t="shared" si="2"/>
        <v/>
      </c>
      <c r="P26" s="55"/>
      <c r="Q26" s="79"/>
      <c r="R26" s="80"/>
      <c r="S26" s="81">
        <f t="shared" si="3"/>
        <v>0</v>
      </c>
      <c r="T26" s="56">
        <f t="array" aca="1" ref="T26" ca="1">(SUM((IF($H26="X",SUMPRODUCT((WEEKDAY(ROW(INDIRECT($F26&amp;":"&amp;$G26)),2)=1)*1),"0")),(IF($I26="X",SUMPRODUCT((WEEKDAY(ROW(INDIRECT($F26&amp;":"&amp;$G26)),2)=2)*1),"0")),(IF($J26="X",SUMPRODUCT((WEEKDAY(ROW(INDIRECT($F26&amp;":"&amp;$G26)),2)=3)*1),"0")),(IF($K26="X",SUMPRODUCT((WEEKDAY(ROW(INDIRECT($F26&amp;":"&amp;$G26)),2)=4)*1),"0")),(IF($L26="X",SUMPRODUCT((WEEKDAY(ROW(INDIRECT($F26&amp;":"&amp;$G26)),2)=5)*1),"0")),(IF($M26="X",SUMPRODUCT((WEEKDAY(ROW(INDIRECT($F26&amp;":"&amp;$G26)),2)=6)*1),"0")),IF($N26="X",SUMPRODUCT((WEEKDAY(ROW(INDIRECT($F26&amp;":"&amp;$G26)),2)=7)*1),"0")))</f>
        <v>0</v>
      </c>
      <c r="U26" s="57">
        <f t="array" ref="U26">(IF($H26="X",SUMPRODUCT(((DF[LUNES])&gt;=$F26)*((DF[LUNES])&lt;=$G26)),"0")+(IF($I26="X",SUMPRODUCT(((DF[MARTES])&gt;=$F26)*((DF[MARTES])&lt;=$G26)),"0")+(IF($J26="X",SUMPRODUCT(((DF[MIÉRCOLES])&gt;=$F26)*((DF[MIÉRCOLES])&lt;=$G26)),"0")+(IF($K26="X",SUMPRODUCT(((DF[JUEVES])&gt;=$F26)*((DF[JUEVES])&lt;=$G26)),"0")+(IF($L26="X",SUMPRODUCT(((DF[VIERNES])&gt;=$F26)*((DF[VIERNES])&lt;=$G26)),"0")+(IF($M26="X",SUMPRODUCT(((DF[SÁBADO])&gt;=$F26)*((DF[SÁBADO])&lt;=$G26)),"0")+(IF($N26="X",SUMPRODUCT(((DF[DOMINGO])&gt;=$F26)*((DF[DOMINGO])&lt;=$G26)),"0"))))))))</f>
        <v>0</v>
      </c>
      <c r="V26" s="56">
        <f t="shared" ca="1" si="4"/>
        <v>0</v>
      </c>
      <c r="W26" s="9"/>
      <c r="X26" s="59" t="str">
        <f>_xlfn.XLOOKUP(A26,'PE04'!$A$2:$A$1201,'PE04'!$C$2:$C$1201,"")</f>
        <v/>
      </c>
      <c r="Y26" s="59" t="str">
        <f>_xlfn.XLOOKUP(A26,'PE04'!$A$2:$A$1201,'PE04'!$L$2:$L$1201,"")</f>
        <v/>
      </c>
      <c r="Z26" s="59" t="str">
        <f>_xlfn.XLOOKUP(A26,'PE04'!$A$2:$A$1201,'PE04'!$M$2:$M$1201,"")</f>
        <v/>
      </c>
    </row>
    <row r="27" spans="1:26" ht="66.75" customHeight="1">
      <c r="A27" s="72"/>
      <c r="B27" s="73"/>
      <c r="C27" s="74"/>
      <c r="D27" s="75"/>
      <c r="E27" s="75"/>
      <c r="F27" s="76"/>
      <c r="G27" s="76"/>
      <c r="H27" s="77"/>
      <c r="I27" s="77"/>
      <c r="J27" s="77"/>
      <c r="K27" s="77"/>
      <c r="L27" s="77"/>
      <c r="M27" s="77"/>
      <c r="N27" s="77"/>
      <c r="O27" s="82" t="str">
        <f t="shared" si="2"/>
        <v/>
      </c>
      <c r="P27" s="55"/>
      <c r="Q27" s="79"/>
      <c r="R27" s="80"/>
      <c r="S27" s="81">
        <f t="shared" si="3"/>
        <v>0</v>
      </c>
      <c r="T27" s="56">
        <f t="array" aca="1" ref="T27" ca="1">(SUM((IF($H27="X",SUMPRODUCT((WEEKDAY(ROW(INDIRECT($F27&amp;":"&amp;$G27)),2)=1)*1),"0")),(IF($I27="X",SUMPRODUCT((WEEKDAY(ROW(INDIRECT($F27&amp;":"&amp;$G27)),2)=2)*1),"0")),(IF($J27="X",SUMPRODUCT((WEEKDAY(ROW(INDIRECT($F27&amp;":"&amp;$G27)),2)=3)*1),"0")),(IF($K27="X",SUMPRODUCT((WEEKDAY(ROW(INDIRECT($F27&amp;":"&amp;$G27)),2)=4)*1),"0")),(IF($L27="X",SUMPRODUCT((WEEKDAY(ROW(INDIRECT($F27&amp;":"&amp;$G27)),2)=5)*1),"0")),(IF($M27="X",SUMPRODUCT((WEEKDAY(ROW(INDIRECT($F27&amp;":"&amp;$G27)),2)=6)*1),"0")),IF($N27="X",SUMPRODUCT((WEEKDAY(ROW(INDIRECT($F27&amp;":"&amp;$G27)),2)=7)*1),"0")))</f>
        <v>0</v>
      </c>
      <c r="U27" s="57">
        <f t="array" ref="U27">(IF($H27="X",SUMPRODUCT(((DF[LUNES])&gt;=$F27)*((DF[LUNES])&lt;=$G27)),"0")+(IF($I27="X",SUMPRODUCT(((DF[MARTES])&gt;=$F27)*((DF[MARTES])&lt;=$G27)),"0")+(IF($J27="X",SUMPRODUCT(((DF[MIÉRCOLES])&gt;=$F27)*((DF[MIÉRCOLES])&lt;=$G27)),"0")+(IF($K27="X",SUMPRODUCT(((DF[JUEVES])&gt;=$F27)*((DF[JUEVES])&lt;=$G27)),"0")+(IF($L27="X",SUMPRODUCT(((DF[VIERNES])&gt;=$F27)*((DF[VIERNES])&lt;=$G27)),"0")+(IF($M27="X",SUMPRODUCT(((DF[SÁBADO])&gt;=$F27)*((DF[SÁBADO])&lt;=$G27)),"0")+(IF($N27="X",SUMPRODUCT(((DF[DOMINGO])&gt;=$F27)*((DF[DOMINGO])&lt;=$G27)),"0"))))))))</f>
        <v>0</v>
      </c>
      <c r="V27" s="56">
        <f t="shared" ca="1" si="4"/>
        <v>0</v>
      </c>
      <c r="W27" s="9"/>
      <c r="X27" s="59" t="str">
        <f>_xlfn.XLOOKUP(A27,'PE04'!$A$2:$A$1201,'PE04'!$C$2:$C$1201,"")</f>
        <v/>
      </c>
      <c r="Y27" s="59" t="str">
        <f>_xlfn.XLOOKUP(A27,'PE04'!$A$2:$A$1201,'PE04'!$L$2:$L$1201,"")</f>
        <v/>
      </c>
      <c r="Z27" s="59" t="str">
        <f>_xlfn.XLOOKUP(A27,'PE04'!$A$2:$A$1201,'PE04'!$M$2:$M$1201,"")</f>
        <v/>
      </c>
    </row>
    <row r="28" spans="1:26" ht="66.75" customHeight="1">
      <c r="A28" s="72"/>
      <c r="B28" s="73"/>
      <c r="C28" s="74"/>
      <c r="D28" s="75"/>
      <c r="E28" s="75"/>
      <c r="F28" s="76"/>
      <c r="G28" s="76"/>
      <c r="H28" s="77"/>
      <c r="I28" s="77"/>
      <c r="J28" s="77"/>
      <c r="K28" s="77"/>
      <c r="L28" s="77"/>
      <c r="M28" s="77"/>
      <c r="N28" s="77"/>
      <c r="O28" s="82" t="str">
        <f t="shared" si="2"/>
        <v/>
      </c>
      <c r="P28" s="55"/>
      <c r="Q28" s="79"/>
      <c r="R28" s="80"/>
      <c r="S28" s="81">
        <f t="shared" si="3"/>
        <v>0</v>
      </c>
      <c r="T28" s="56">
        <f t="array" aca="1" ref="T28" ca="1">(SUM((IF($H28="X",SUMPRODUCT((WEEKDAY(ROW(INDIRECT($F28&amp;":"&amp;$G28)),2)=1)*1),"0")),(IF($I28="X",SUMPRODUCT((WEEKDAY(ROW(INDIRECT($F28&amp;":"&amp;$G28)),2)=2)*1),"0")),(IF($J28="X",SUMPRODUCT((WEEKDAY(ROW(INDIRECT($F28&amp;":"&amp;$G28)),2)=3)*1),"0")),(IF($K28="X",SUMPRODUCT((WEEKDAY(ROW(INDIRECT($F28&amp;":"&amp;$G28)),2)=4)*1),"0")),(IF($L28="X",SUMPRODUCT((WEEKDAY(ROW(INDIRECT($F28&amp;":"&amp;$G28)),2)=5)*1),"0")),(IF($M28="X",SUMPRODUCT((WEEKDAY(ROW(INDIRECT($F28&amp;":"&amp;$G28)),2)=6)*1),"0")),IF($N28="X",SUMPRODUCT((WEEKDAY(ROW(INDIRECT($F28&amp;":"&amp;$G28)),2)=7)*1),"0")))</f>
        <v>0</v>
      </c>
      <c r="U28" s="57">
        <f t="array" ref="U28">(IF($H28="X",SUMPRODUCT(((DF[LUNES])&gt;=$F28)*((DF[LUNES])&lt;=$G28)),"0")+(IF($I28="X",SUMPRODUCT(((DF[MARTES])&gt;=$F28)*((DF[MARTES])&lt;=$G28)),"0")+(IF($J28="X",SUMPRODUCT(((DF[MIÉRCOLES])&gt;=$F28)*((DF[MIÉRCOLES])&lt;=$G28)),"0")+(IF($K28="X",SUMPRODUCT(((DF[JUEVES])&gt;=$F28)*((DF[JUEVES])&lt;=$G28)),"0")+(IF($L28="X",SUMPRODUCT(((DF[VIERNES])&gt;=$F28)*((DF[VIERNES])&lt;=$G28)),"0")+(IF($M28="X",SUMPRODUCT(((DF[SÁBADO])&gt;=$F28)*((DF[SÁBADO])&lt;=$G28)),"0")+(IF($N28="X",SUMPRODUCT(((DF[DOMINGO])&gt;=$F28)*((DF[DOMINGO])&lt;=$G28)),"0"))))))))</f>
        <v>0</v>
      </c>
      <c r="V28" s="56">
        <f t="shared" ca="1" si="4"/>
        <v>0</v>
      </c>
      <c r="W28" s="9"/>
      <c r="X28" s="59" t="str">
        <f>_xlfn.XLOOKUP(A28,'PE04'!$A$2:$A$1201,'PE04'!$C$2:$C$1201,"")</f>
        <v/>
      </c>
      <c r="Y28" s="59" t="str">
        <f>_xlfn.XLOOKUP(A28,'PE04'!$A$2:$A$1201,'PE04'!$L$2:$L$1201,"")</f>
        <v/>
      </c>
      <c r="Z28" s="59" t="str">
        <f>_xlfn.XLOOKUP(A28,'PE04'!$A$2:$A$1201,'PE04'!$M$2:$M$1201,"")</f>
        <v/>
      </c>
    </row>
    <row r="29" spans="1:26" ht="66.75" customHeight="1">
      <c r="A29" s="72"/>
      <c r="B29" s="73"/>
      <c r="C29" s="74"/>
      <c r="D29" s="75"/>
      <c r="E29" s="75"/>
      <c r="F29" s="76"/>
      <c r="G29" s="76"/>
      <c r="H29" s="77"/>
      <c r="I29" s="77"/>
      <c r="J29" s="77"/>
      <c r="K29" s="77"/>
      <c r="L29" s="77"/>
      <c r="M29" s="77"/>
      <c r="N29" s="77"/>
      <c r="O29" s="82" t="str">
        <f t="shared" si="2"/>
        <v/>
      </c>
      <c r="P29" s="55"/>
      <c r="Q29" s="79"/>
      <c r="R29" s="80"/>
      <c r="S29" s="81">
        <f t="shared" si="3"/>
        <v>0</v>
      </c>
      <c r="T29" s="56">
        <f t="array" aca="1" ref="T29" ca="1">(SUM((IF($H29="X",SUMPRODUCT((WEEKDAY(ROW(INDIRECT($F29&amp;":"&amp;$G29)),2)=1)*1),"0")),(IF($I29="X",SUMPRODUCT((WEEKDAY(ROW(INDIRECT($F29&amp;":"&amp;$G29)),2)=2)*1),"0")),(IF($J29="X",SUMPRODUCT((WEEKDAY(ROW(INDIRECT($F29&amp;":"&amp;$G29)),2)=3)*1),"0")),(IF($K29="X",SUMPRODUCT((WEEKDAY(ROW(INDIRECT($F29&amp;":"&amp;$G29)),2)=4)*1),"0")),(IF($L29="X",SUMPRODUCT((WEEKDAY(ROW(INDIRECT($F29&amp;":"&amp;$G29)),2)=5)*1),"0")),(IF($M29="X",SUMPRODUCT((WEEKDAY(ROW(INDIRECT($F29&amp;":"&amp;$G29)),2)=6)*1),"0")),IF($N29="X",SUMPRODUCT((WEEKDAY(ROW(INDIRECT($F29&amp;":"&amp;$G29)),2)=7)*1),"0")))</f>
        <v>0</v>
      </c>
      <c r="U29" s="57">
        <f t="array" ref="U29">(IF($H29="X",SUMPRODUCT(((DF[LUNES])&gt;=$F29)*((DF[LUNES])&lt;=$G29)),"0")+(IF($I29="X",SUMPRODUCT(((DF[MARTES])&gt;=$F29)*((DF[MARTES])&lt;=$G29)),"0")+(IF($J29="X",SUMPRODUCT(((DF[MIÉRCOLES])&gt;=$F29)*((DF[MIÉRCOLES])&lt;=$G29)),"0")+(IF($K29="X",SUMPRODUCT(((DF[JUEVES])&gt;=$F29)*((DF[JUEVES])&lt;=$G29)),"0")+(IF($L29="X",SUMPRODUCT(((DF[VIERNES])&gt;=$F29)*((DF[VIERNES])&lt;=$G29)),"0")+(IF($M29="X",SUMPRODUCT(((DF[SÁBADO])&gt;=$F29)*((DF[SÁBADO])&lt;=$G29)),"0")+(IF($N29="X",SUMPRODUCT(((DF[DOMINGO])&gt;=$F29)*((DF[DOMINGO])&lt;=$G29)),"0"))))))))</f>
        <v>0</v>
      </c>
      <c r="V29" s="56">
        <f t="shared" ca="1" si="4"/>
        <v>0</v>
      </c>
      <c r="W29" s="9"/>
      <c r="X29" s="59" t="str">
        <f>_xlfn.XLOOKUP(A29,'PE04'!$A$2:$A$1201,'PE04'!$C$2:$C$1201,"")</f>
        <v/>
      </c>
      <c r="Y29" s="59" t="str">
        <f>_xlfn.XLOOKUP(A29,'PE04'!$A$2:$A$1201,'PE04'!$L$2:$L$1201,"")</f>
        <v/>
      </c>
      <c r="Z29" s="59" t="str">
        <f>_xlfn.XLOOKUP(A29,'PE04'!$A$2:$A$1201,'PE04'!$M$2:$M$1201,"")</f>
        <v/>
      </c>
    </row>
    <row r="30" spans="1:26" ht="66.75" customHeight="1">
      <c r="A30" s="72"/>
      <c r="B30" s="73"/>
      <c r="C30" s="74"/>
      <c r="D30" s="75"/>
      <c r="E30" s="75"/>
      <c r="F30" s="76"/>
      <c r="G30" s="76"/>
      <c r="H30" s="77"/>
      <c r="I30" s="77"/>
      <c r="J30" s="77"/>
      <c r="K30" s="77"/>
      <c r="L30" s="77"/>
      <c r="M30" s="77"/>
      <c r="N30" s="77"/>
      <c r="O30" s="82" t="str">
        <f t="shared" si="2"/>
        <v/>
      </c>
      <c r="P30" s="55"/>
      <c r="Q30" s="79"/>
      <c r="R30" s="80"/>
      <c r="S30" s="81">
        <f t="shared" si="3"/>
        <v>0</v>
      </c>
      <c r="T30" s="56">
        <f t="array" aca="1" ref="T30" ca="1">(SUM((IF($H30="X",SUMPRODUCT((WEEKDAY(ROW(INDIRECT($F30&amp;":"&amp;$G30)),2)=1)*1),"0")),(IF($I30="X",SUMPRODUCT((WEEKDAY(ROW(INDIRECT($F30&amp;":"&amp;$G30)),2)=2)*1),"0")),(IF($J30="X",SUMPRODUCT((WEEKDAY(ROW(INDIRECT($F30&amp;":"&amp;$G30)),2)=3)*1),"0")),(IF($K30="X",SUMPRODUCT((WEEKDAY(ROW(INDIRECT($F30&amp;":"&amp;$G30)),2)=4)*1),"0")),(IF($L30="X",SUMPRODUCT((WEEKDAY(ROW(INDIRECT($F30&amp;":"&amp;$G30)),2)=5)*1),"0")),(IF($M30="X",SUMPRODUCT((WEEKDAY(ROW(INDIRECT($F30&amp;":"&amp;$G30)),2)=6)*1),"0")),IF($N30="X",SUMPRODUCT((WEEKDAY(ROW(INDIRECT($F30&amp;":"&amp;$G30)),2)=7)*1),"0")))</f>
        <v>0</v>
      </c>
      <c r="U30" s="57">
        <f t="array" ref="U30">(IF($H30="X",SUMPRODUCT(((DF[LUNES])&gt;=$F30)*((DF[LUNES])&lt;=$G30)),"0")+(IF($I30="X",SUMPRODUCT(((DF[MARTES])&gt;=$F30)*((DF[MARTES])&lt;=$G30)),"0")+(IF($J30="X",SUMPRODUCT(((DF[MIÉRCOLES])&gt;=$F30)*((DF[MIÉRCOLES])&lt;=$G30)),"0")+(IF($K30="X",SUMPRODUCT(((DF[JUEVES])&gt;=$F30)*((DF[JUEVES])&lt;=$G30)),"0")+(IF($L30="X",SUMPRODUCT(((DF[VIERNES])&gt;=$F30)*((DF[VIERNES])&lt;=$G30)),"0")+(IF($M30="X",SUMPRODUCT(((DF[SÁBADO])&gt;=$F30)*((DF[SÁBADO])&lt;=$G30)),"0")+(IF($N30="X",SUMPRODUCT(((DF[DOMINGO])&gt;=$F30)*((DF[DOMINGO])&lt;=$G30)),"0"))))))))</f>
        <v>0</v>
      </c>
      <c r="V30" s="56">
        <f t="shared" ca="1" si="4"/>
        <v>0</v>
      </c>
      <c r="W30" s="9"/>
      <c r="X30" s="59" t="str">
        <f>_xlfn.XLOOKUP(A30,'PE04'!$A$2:$A$1201,'PE04'!$C$2:$C$1201,"")</f>
        <v/>
      </c>
      <c r="Y30" s="59" t="str">
        <f>_xlfn.XLOOKUP(A30,'PE04'!$A$2:$A$1201,'PE04'!$L$2:$L$1201,"")</f>
        <v/>
      </c>
      <c r="Z30" s="59" t="str">
        <f>_xlfn.XLOOKUP(A30,'PE04'!$A$2:$A$1201,'PE04'!$M$2:$M$1201,"")</f>
        <v/>
      </c>
    </row>
    <row r="31" spans="1:26" ht="66.75" customHeight="1">
      <c r="A31" s="72"/>
      <c r="B31" s="73"/>
      <c r="C31" s="74"/>
      <c r="D31" s="75"/>
      <c r="E31" s="75"/>
      <c r="F31" s="76"/>
      <c r="G31" s="76"/>
      <c r="H31" s="77"/>
      <c r="I31" s="77"/>
      <c r="J31" s="77"/>
      <c r="K31" s="77"/>
      <c r="L31" s="77"/>
      <c r="M31" s="77"/>
      <c r="N31" s="77"/>
      <c r="O31" s="82" t="str">
        <f t="shared" si="2"/>
        <v/>
      </c>
      <c r="P31" s="55"/>
      <c r="Q31" s="79"/>
      <c r="R31" s="80"/>
      <c r="S31" s="81">
        <f t="shared" si="3"/>
        <v>0</v>
      </c>
      <c r="T31" s="56">
        <f t="array" aca="1" ref="T31" ca="1">(SUM((IF($H31="X",SUMPRODUCT((WEEKDAY(ROW(INDIRECT($F31&amp;":"&amp;$G31)),2)=1)*1),"0")),(IF($I31="X",SUMPRODUCT((WEEKDAY(ROW(INDIRECT($F31&amp;":"&amp;$G31)),2)=2)*1),"0")),(IF($J31="X",SUMPRODUCT((WEEKDAY(ROW(INDIRECT($F31&amp;":"&amp;$G31)),2)=3)*1),"0")),(IF($K31="X",SUMPRODUCT((WEEKDAY(ROW(INDIRECT($F31&amp;":"&amp;$G31)),2)=4)*1),"0")),(IF($L31="X",SUMPRODUCT((WEEKDAY(ROW(INDIRECT($F31&amp;":"&amp;$G31)),2)=5)*1),"0")),(IF($M31="X",SUMPRODUCT((WEEKDAY(ROW(INDIRECT($F31&amp;":"&amp;$G31)),2)=6)*1),"0")),IF($N31="X",SUMPRODUCT((WEEKDAY(ROW(INDIRECT($F31&amp;":"&amp;$G31)),2)=7)*1),"0")))</f>
        <v>0</v>
      </c>
      <c r="U31" s="57">
        <f t="array" ref="U31">(IF($H31="X",SUMPRODUCT(((DF[LUNES])&gt;=$F31)*((DF[LUNES])&lt;=$G31)),"0")+(IF($I31="X",SUMPRODUCT(((DF[MARTES])&gt;=$F31)*((DF[MARTES])&lt;=$G31)),"0")+(IF($J31="X",SUMPRODUCT(((DF[MIÉRCOLES])&gt;=$F31)*((DF[MIÉRCOLES])&lt;=$G31)),"0")+(IF($K31="X",SUMPRODUCT(((DF[JUEVES])&gt;=$F31)*((DF[JUEVES])&lt;=$G31)),"0")+(IF($L31="X",SUMPRODUCT(((DF[VIERNES])&gt;=$F31)*((DF[VIERNES])&lt;=$G31)),"0")+(IF($M31="X",SUMPRODUCT(((DF[SÁBADO])&gt;=$F31)*((DF[SÁBADO])&lt;=$G31)),"0")+(IF($N31="X",SUMPRODUCT(((DF[DOMINGO])&gt;=$F31)*((DF[DOMINGO])&lt;=$G31)),"0"))))))))</f>
        <v>0</v>
      </c>
      <c r="V31" s="56">
        <f t="shared" ca="1" si="4"/>
        <v>0</v>
      </c>
      <c r="W31" s="9"/>
      <c r="X31" s="59" t="str">
        <f>_xlfn.XLOOKUP(A31,'PE04'!$A$2:$A$1201,'PE04'!$C$2:$C$1201,"")</f>
        <v/>
      </c>
      <c r="Y31" s="59" t="str">
        <f>_xlfn.XLOOKUP(A31,'PE04'!$A$2:$A$1201,'PE04'!$L$2:$L$1201,"")</f>
        <v/>
      </c>
      <c r="Z31" s="59" t="str">
        <f>_xlfn.XLOOKUP(A31,'PE04'!$A$2:$A$1201,'PE04'!$M$2:$M$1201,"")</f>
        <v/>
      </c>
    </row>
    <row r="32" spans="1:26" ht="18" customHeight="1">
      <c r="A32" s="10"/>
      <c r="D32" s="11"/>
      <c r="E32" s="11"/>
      <c r="Q32" s="54" t="s">
        <v>37</v>
      </c>
      <c r="R32" s="97"/>
      <c r="S32" s="97"/>
      <c r="T32" s="97"/>
      <c r="U32" s="98"/>
      <c r="V32" s="83">
        <f ca="1">SUM(V12:V31)</f>
        <v>160.00000000000014</v>
      </c>
      <c r="W32" s="12"/>
    </row>
    <row r="33" spans="1:23">
      <c r="A33" s="10"/>
      <c r="S33" s="62"/>
      <c r="T33" s="62"/>
    </row>
    <row r="34" spans="1:23" ht="19.149999999999999" customHeight="1">
      <c r="A34" s="118" t="s">
        <v>38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3"/>
    </row>
    <row r="35" spans="1:23">
      <c r="A35" s="10"/>
      <c r="S35" s="62"/>
      <c r="T35" s="62"/>
    </row>
    <row r="36" spans="1:23" ht="22.9" customHeight="1">
      <c r="A36" s="126" t="s">
        <v>39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4"/>
    </row>
    <row r="37" spans="1:23">
      <c r="A37" s="15"/>
    </row>
    <row r="38" spans="1:23">
      <c r="A38" s="10"/>
      <c r="Q38" s="115" t="s">
        <v>9</v>
      </c>
      <c r="R38" s="116"/>
      <c r="S38" s="115" t="s">
        <v>40</v>
      </c>
      <c r="T38" s="117"/>
      <c r="U38" s="116"/>
      <c r="V38" s="84" t="s">
        <v>41</v>
      </c>
      <c r="W38" s="6"/>
    </row>
    <row r="39" spans="1:23">
      <c r="A39" s="16" t="s">
        <v>42</v>
      </c>
      <c r="B39" s="17"/>
      <c r="C39" s="17"/>
      <c r="D39" s="17"/>
      <c r="E39" s="18"/>
      <c r="G39" s="19" t="s">
        <v>43</v>
      </c>
      <c r="H39" s="17"/>
      <c r="I39" s="17"/>
      <c r="J39" s="17"/>
      <c r="K39" s="17"/>
      <c r="L39" s="17"/>
      <c r="M39" s="17"/>
      <c r="N39" s="17"/>
      <c r="O39" s="17"/>
      <c r="P39" s="17"/>
      <c r="Q39" s="19" t="s">
        <v>44</v>
      </c>
      <c r="R39" s="85" t="s">
        <v>45</v>
      </c>
      <c r="S39" s="85" t="s">
        <v>44</v>
      </c>
      <c r="T39" s="85"/>
      <c r="U39" s="85" t="s">
        <v>45</v>
      </c>
      <c r="V39" s="84"/>
      <c r="W39" s="6"/>
    </row>
    <row r="40" spans="1:23" ht="17.649999999999999" customHeight="1">
      <c r="A40" s="20">
        <v>1</v>
      </c>
      <c r="B40" s="123"/>
      <c r="C40" s="124"/>
      <c r="D40" s="124"/>
      <c r="E40" s="125"/>
      <c r="F40" s="21"/>
      <c r="G40" s="123"/>
      <c r="H40" s="124"/>
      <c r="I40" s="124"/>
      <c r="J40" s="124"/>
      <c r="K40" s="124"/>
      <c r="L40" s="124"/>
      <c r="M40" s="124"/>
      <c r="N40" s="124"/>
      <c r="O40" s="124"/>
      <c r="P40" s="125"/>
      <c r="Q40" s="22"/>
      <c r="R40" s="86"/>
      <c r="S40" s="87"/>
      <c r="T40" s="88" t="s">
        <v>44</v>
      </c>
      <c r="U40" s="87"/>
      <c r="V40" s="88"/>
    </row>
    <row r="41" spans="1:23" ht="17.649999999999999" customHeight="1">
      <c r="A41" s="20">
        <v>2</v>
      </c>
      <c r="B41" s="123"/>
      <c r="C41" s="124"/>
      <c r="D41" s="124"/>
      <c r="E41" s="125"/>
      <c r="F41" s="21"/>
      <c r="G41" s="123"/>
      <c r="H41" s="124"/>
      <c r="I41" s="124"/>
      <c r="J41" s="124"/>
      <c r="K41" s="124"/>
      <c r="L41" s="124"/>
      <c r="M41" s="124"/>
      <c r="N41" s="124"/>
      <c r="O41" s="124"/>
      <c r="P41" s="125"/>
      <c r="Q41" s="23"/>
      <c r="R41" s="89"/>
      <c r="S41" s="88"/>
      <c r="T41" s="88" t="s">
        <v>44</v>
      </c>
      <c r="U41" s="88"/>
      <c r="V41" s="88"/>
    </row>
    <row r="42" spans="1:23" ht="17.649999999999999" customHeight="1">
      <c r="A42" s="24">
        <v>3</v>
      </c>
      <c r="B42" s="123"/>
      <c r="C42" s="124"/>
      <c r="D42" s="124"/>
      <c r="E42" s="125"/>
      <c r="F42" s="21"/>
      <c r="G42" s="123"/>
      <c r="H42" s="124"/>
      <c r="I42" s="124"/>
      <c r="J42" s="124"/>
      <c r="K42" s="124"/>
      <c r="L42" s="124"/>
      <c r="M42" s="124"/>
      <c r="N42" s="124"/>
      <c r="O42" s="124"/>
      <c r="P42" s="125"/>
      <c r="Q42" s="23"/>
      <c r="R42" s="89"/>
      <c r="S42" s="88"/>
      <c r="T42" s="88" t="s">
        <v>44</v>
      </c>
      <c r="U42" s="88"/>
      <c r="V42" s="88"/>
    </row>
    <row r="43" spans="1:23" ht="17.649999999999999" customHeight="1">
      <c r="A43" s="24">
        <v>4</v>
      </c>
      <c r="B43" s="123"/>
      <c r="C43" s="124"/>
      <c r="D43" s="124"/>
      <c r="E43" s="125"/>
      <c r="F43" s="21"/>
      <c r="G43" s="123"/>
      <c r="H43" s="124"/>
      <c r="I43" s="124"/>
      <c r="J43" s="124"/>
      <c r="K43" s="124"/>
      <c r="L43" s="124"/>
      <c r="M43" s="124"/>
      <c r="N43" s="124"/>
      <c r="O43" s="124"/>
      <c r="P43" s="125"/>
      <c r="Q43" s="23"/>
      <c r="R43" s="89"/>
      <c r="S43" s="88"/>
      <c r="T43" s="88" t="s">
        <v>44</v>
      </c>
      <c r="U43" s="88"/>
      <c r="V43" s="88"/>
    </row>
    <row r="44" spans="1:23" ht="17.649999999999999" customHeight="1">
      <c r="A44" s="24">
        <v>5</v>
      </c>
      <c r="B44" s="123"/>
      <c r="C44" s="124"/>
      <c r="D44" s="124"/>
      <c r="E44" s="125"/>
      <c r="F44" s="21"/>
      <c r="G44" s="123"/>
      <c r="H44" s="124"/>
      <c r="I44" s="124"/>
      <c r="J44" s="124"/>
      <c r="K44" s="124"/>
      <c r="L44" s="124"/>
      <c r="M44" s="124"/>
      <c r="N44" s="124"/>
      <c r="O44" s="124"/>
      <c r="P44" s="125"/>
      <c r="Q44" s="23"/>
      <c r="R44" s="89"/>
      <c r="S44" s="88"/>
      <c r="T44" s="88" t="s">
        <v>44</v>
      </c>
      <c r="U44" s="88"/>
      <c r="V44" s="88"/>
    </row>
    <row r="45" spans="1:23" ht="19.899999999999999" customHeight="1">
      <c r="A45" s="1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62"/>
      <c r="R45" s="62"/>
      <c r="S45" s="25" t="s">
        <v>37</v>
      </c>
      <c r="T45" s="26"/>
      <c r="U45" s="26"/>
      <c r="V45" s="90">
        <f>SUM(V40:V44)</f>
        <v>0</v>
      </c>
      <c r="W45" s="8"/>
    </row>
    <row r="46" spans="1:23">
      <c r="A46" s="10"/>
    </row>
    <row r="47" spans="1:23" ht="19.899999999999999" customHeight="1">
      <c r="A47" s="118" t="s">
        <v>46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3"/>
    </row>
    <row r="48" spans="1:23">
      <c r="A48" s="15"/>
    </row>
    <row r="49" spans="1:23">
      <c r="A49" s="10"/>
      <c r="O49" s="27"/>
      <c r="P49" s="27"/>
      <c r="Q49" s="115" t="s">
        <v>9</v>
      </c>
      <c r="R49" s="116"/>
      <c r="S49" s="115" t="s">
        <v>40</v>
      </c>
      <c r="T49" s="117"/>
      <c r="U49" s="116"/>
      <c r="V49" s="84" t="s">
        <v>41</v>
      </c>
      <c r="W49" s="6"/>
    </row>
    <row r="50" spans="1:23">
      <c r="A50" s="120" t="s">
        <v>47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2"/>
      <c r="P50" s="64"/>
      <c r="Q50" s="19" t="s">
        <v>44</v>
      </c>
      <c r="R50" s="85" t="s">
        <v>45</v>
      </c>
      <c r="S50" s="85" t="s">
        <v>44</v>
      </c>
      <c r="T50" s="85"/>
      <c r="U50" s="85" t="s">
        <v>45</v>
      </c>
      <c r="V50" s="84"/>
      <c r="W50" s="6"/>
    </row>
    <row r="51" spans="1:23" ht="18" customHeight="1">
      <c r="A51" s="20">
        <v>1</v>
      </c>
      <c r="B51" s="128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30"/>
      <c r="P51" s="65"/>
      <c r="Q51" s="22"/>
      <c r="R51" s="86"/>
      <c r="S51" s="87"/>
      <c r="T51" s="88" t="s">
        <v>44</v>
      </c>
      <c r="U51" s="87"/>
      <c r="V51" s="28"/>
    </row>
    <row r="52" spans="1:23" ht="18" customHeight="1">
      <c r="A52" s="20">
        <v>2</v>
      </c>
      <c r="B52" s="128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30"/>
      <c r="P52" s="65"/>
      <c r="Q52" s="22"/>
      <c r="R52" s="86"/>
      <c r="S52" s="87"/>
      <c r="T52" s="88" t="s">
        <v>44</v>
      </c>
      <c r="U52" s="87"/>
      <c r="V52" s="28"/>
    </row>
    <row r="53" spans="1:23" ht="18" customHeight="1">
      <c r="A53" s="24">
        <v>3</v>
      </c>
      <c r="B53" s="128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30"/>
      <c r="P53" s="65"/>
      <c r="Q53" s="23"/>
      <c r="R53" s="89"/>
      <c r="S53" s="88"/>
      <c r="T53" s="88" t="s">
        <v>44</v>
      </c>
      <c r="U53" s="88"/>
      <c r="V53" s="28"/>
    </row>
    <row r="54" spans="1:23" ht="18" customHeight="1">
      <c r="A54" s="10"/>
      <c r="S54" s="25" t="s">
        <v>37</v>
      </c>
      <c r="T54" s="26"/>
      <c r="U54" s="26"/>
      <c r="V54" s="60">
        <f>SUM(V51:V53)</f>
        <v>0</v>
      </c>
      <c r="W54" s="8"/>
    </row>
    <row r="55" spans="1:23">
      <c r="A55" s="10"/>
      <c r="S55" s="62"/>
      <c r="T55" s="62"/>
      <c r="U55" s="21"/>
    </row>
    <row r="56" spans="1:23" ht="20.65" customHeight="1">
      <c r="A56" s="29" t="s">
        <v>48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8"/>
    </row>
    <row r="57" spans="1:23" ht="15.7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2"/>
      <c r="R57" s="32"/>
      <c r="S57" s="32"/>
      <c r="T57" s="32"/>
      <c r="U57" s="32"/>
      <c r="V57" s="32"/>
      <c r="W57" s="13"/>
    </row>
    <row r="58" spans="1:23">
      <c r="A58" s="24">
        <v>1</v>
      </c>
      <c r="B58" s="23" t="s">
        <v>49</v>
      </c>
      <c r="C58" s="23"/>
      <c r="D58" s="89"/>
      <c r="O58" s="27"/>
      <c r="P58" s="27"/>
      <c r="Q58" s="19" t="s">
        <v>9</v>
      </c>
      <c r="R58" s="17"/>
      <c r="S58" s="85" t="s">
        <v>40</v>
      </c>
      <c r="T58" s="85"/>
      <c r="U58" s="85"/>
      <c r="V58" s="84" t="s">
        <v>41</v>
      </c>
      <c r="W58" s="6"/>
    </row>
    <row r="59" spans="1:23">
      <c r="A59" s="24">
        <v>2</v>
      </c>
      <c r="B59" s="23" t="s">
        <v>50</v>
      </c>
      <c r="C59" s="23"/>
      <c r="D59" s="89"/>
      <c r="Q59" s="19" t="s">
        <v>44</v>
      </c>
      <c r="R59" s="85" t="s">
        <v>45</v>
      </c>
      <c r="S59" s="85" t="s">
        <v>44</v>
      </c>
      <c r="T59" s="85"/>
      <c r="U59" s="85" t="s">
        <v>45</v>
      </c>
      <c r="V59" s="84"/>
      <c r="W59" s="6"/>
    </row>
    <row r="60" spans="1:23" ht="18.600000000000001" customHeight="1">
      <c r="A60" s="24">
        <v>3</v>
      </c>
      <c r="B60" s="23" t="s">
        <v>51</v>
      </c>
      <c r="C60" s="23"/>
      <c r="D60" s="89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2"/>
      <c r="R60" s="86"/>
      <c r="S60" s="87"/>
      <c r="T60" s="87"/>
      <c r="U60" s="87"/>
      <c r="V60" s="28"/>
    </row>
    <row r="61" spans="1:23" ht="18.600000000000001" customHeight="1">
      <c r="A61" s="24">
        <v>4</v>
      </c>
      <c r="B61" s="23" t="s">
        <v>52</v>
      </c>
      <c r="C61" s="23"/>
      <c r="D61" s="89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3"/>
      <c r="R61" s="89"/>
      <c r="S61" s="88"/>
      <c r="T61" s="88"/>
      <c r="U61" s="88"/>
      <c r="V61" s="28"/>
    </row>
    <row r="62" spans="1:23" ht="18.600000000000001" customHeight="1">
      <c r="A62" s="24">
        <v>5</v>
      </c>
      <c r="B62" s="23" t="s">
        <v>53</v>
      </c>
      <c r="C62" s="23"/>
      <c r="D62" s="89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2"/>
      <c r="R62" s="86"/>
      <c r="S62" s="87"/>
      <c r="T62" s="87"/>
      <c r="U62" s="87"/>
      <c r="V62" s="28"/>
    </row>
    <row r="63" spans="1:23" ht="18.600000000000001" customHeight="1">
      <c r="A63" s="24">
        <v>6</v>
      </c>
      <c r="B63" s="23" t="s">
        <v>54</v>
      </c>
      <c r="C63" s="23"/>
      <c r="D63" s="89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3"/>
      <c r="R63" s="89"/>
      <c r="S63" s="88"/>
      <c r="T63" s="88"/>
      <c r="U63" s="88"/>
      <c r="V63" s="28"/>
    </row>
    <row r="64" spans="1:23" ht="18.600000000000001" customHeight="1">
      <c r="A64" s="91">
        <v>7</v>
      </c>
      <c r="B64" s="89" t="s">
        <v>55</v>
      </c>
      <c r="C64" s="89"/>
      <c r="D64" s="89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3"/>
      <c r="R64" s="89"/>
      <c r="S64" s="88"/>
      <c r="T64" s="88"/>
      <c r="U64" s="88"/>
      <c r="V64" s="28"/>
    </row>
    <row r="65" spans="1:23" ht="18" customHeight="1">
      <c r="A65" s="61"/>
      <c r="B65" s="33"/>
      <c r="C65" s="33"/>
      <c r="D65" s="33"/>
      <c r="E65" s="33"/>
      <c r="F65" s="62"/>
      <c r="G65" s="62"/>
      <c r="H65" s="27"/>
      <c r="I65" s="27"/>
      <c r="J65" s="27"/>
      <c r="K65" s="27"/>
      <c r="L65" s="27"/>
      <c r="M65" s="27"/>
      <c r="N65" s="27"/>
      <c r="O65" s="27"/>
      <c r="P65" s="27"/>
      <c r="Q65" s="62"/>
      <c r="R65" s="62"/>
      <c r="S65" s="92" t="s">
        <v>37</v>
      </c>
      <c r="T65" s="92"/>
      <c r="U65" s="92"/>
      <c r="V65" s="60">
        <f>SUM(V60:V64)</f>
        <v>0</v>
      </c>
      <c r="W65" s="8"/>
    </row>
    <row r="66" spans="1:23" ht="17.25" customHeight="1">
      <c r="A66" s="34"/>
      <c r="B66" s="35"/>
      <c r="C66" s="35"/>
      <c r="D66" s="35"/>
      <c r="E66" s="35"/>
      <c r="F66" s="36"/>
      <c r="G66" s="36"/>
      <c r="H66" s="37"/>
      <c r="I66" s="37"/>
      <c r="J66" s="37"/>
      <c r="K66" s="37"/>
      <c r="L66" s="37"/>
      <c r="M66" s="37"/>
      <c r="N66" s="37"/>
      <c r="O66" s="37"/>
      <c r="P66" s="37"/>
      <c r="Q66" s="36"/>
      <c r="R66" s="36"/>
      <c r="S66" s="38"/>
      <c r="T66" s="38"/>
      <c r="U66" s="38"/>
      <c r="V66" s="38"/>
      <c r="W66" s="7"/>
    </row>
    <row r="67" spans="1:23" ht="21.75" customHeight="1">
      <c r="A67" s="61"/>
      <c r="Q67" s="93" t="s">
        <v>56</v>
      </c>
      <c r="R67" s="39"/>
      <c r="S67" s="40"/>
      <c r="T67" s="39"/>
      <c r="U67" s="41"/>
      <c r="V67" s="94">
        <f ca="1">SUM(V32+V45+V54+V65)</f>
        <v>160.00000000000014</v>
      </c>
      <c r="W67" s="42"/>
    </row>
    <row r="68" spans="1:23" ht="6" customHeight="1" thickBot="1">
      <c r="A68" s="43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</row>
    <row r="69" spans="1:23" ht="15" thickBot="1">
      <c r="A69" s="61"/>
    </row>
    <row r="70" spans="1:23" ht="36" customHeight="1" thickBot="1">
      <c r="A70" s="112" t="s">
        <v>57</v>
      </c>
      <c r="B70" s="113"/>
      <c r="C70" s="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45"/>
    </row>
    <row r="71" spans="1:23">
      <c r="A71" s="61"/>
    </row>
  </sheetData>
  <sheetProtection algorithmName="SHA-512" hashValue="oo2fRtCTsnQkpx1ZF01HP4iEoIFKKzHHW4XlDRgUu97ufcx6XhdyxoUxyDUOajlq7Tb/lop60OiKdJIZ9oa9ZA==" saltValue="7znjkNeyHCVWcVuHoxmb4Q==" spinCount="100000" sheet="1" objects="1" scenarios="1"/>
  <protectedRanges>
    <protectedRange algorithmName="SHA-512" hashValue="Byvnjk1nxGMC4aq51WXS9vHxcjEZB+mMU75CGjvye4P/n5nmFlaY22GD0KoeQ5rSoe9kD071xEIkqLTwYSOq3Q==" saltValue="lVBWiJGfAQE7+4dvAcsbTw==" spinCount="100000" sqref="A12:N31" name="EVENTOS"/>
  </protectedRanges>
  <mergeCells count="39">
    <mergeCell ref="A36:V36"/>
    <mergeCell ref="A34:V34"/>
    <mergeCell ref="B51:O51"/>
    <mergeCell ref="B52:O52"/>
    <mergeCell ref="B53:O53"/>
    <mergeCell ref="B43:E43"/>
    <mergeCell ref="B44:E44"/>
    <mergeCell ref="G40:P40"/>
    <mergeCell ref="G41:P41"/>
    <mergeCell ref="G42:P42"/>
    <mergeCell ref="G43:P43"/>
    <mergeCell ref="G44:P44"/>
    <mergeCell ref="A70:B70"/>
    <mergeCell ref="D70:V70"/>
    <mergeCell ref="Q38:R38"/>
    <mergeCell ref="S38:U38"/>
    <mergeCell ref="A47:V47"/>
    <mergeCell ref="A50:O50"/>
    <mergeCell ref="Q49:R49"/>
    <mergeCell ref="S49:U49"/>
    <mergeCell ref="B40:E40"/>
    <mergeCell ref="B41:E41"/>
    <mergeCell ref="B42:E42"/>
    <mergeCell ref="A7:V7"/>
    <mergeCell ref="A8:V8"/>
    <mergeCell ref="S5:V6"/>
    <mergeCell ref="C5:G5"/>
    <mergeCell ref="C6:G6"/>
    <mergeCell ref="H5:N6"/>
    <mergeCell ref="A3:V3"/>
    <mergeCell ref="A4:V4"/>
    <mergeCell ref="A6:B6"/>
    <mergeCell ref="A5:B5"/>
    <mergeCell ref="A1:V2"/>
    <mergeCell ref="A9:V9"/>
    <mergeCell ref="R32:U32"/>
    <mergeCell ref="F10:G10"/>
    <mergeCell ref="D10:E10"/>
    <mergeCell ref="H10:O10"/>
  </mergeCells>
  <conditionalFormatting sqref="A19:S31 H12:P14 H17:P18 R18:S18 B13:E13 H15:Q16 S12:S17">
    <cfRule type="expression" dxfId="51" priority="60">
      <formula>$C12="COMPLEMENTARIO"</formula>
    </cfRule>
  </conditionalFormatting>
  <conditionalFormatting sqref="U12:U31">
    <cfRule type="expression" dxfId="50" priority="61">
      <formula>$U12&gt;0</formula>
    </cfRule>
  </conditionalFormatting>
  <conditionalFormatting sqref="R13">
    <cfRule type="expression" dxfId="49" priority="63">
      <formula>$C14="COMPLEMENTARIO"</formula>
    </cfRule>
  </conditionalFormatting>
  <conditionalFormatting sqref="Q17">
    <cfRule type="expression" dxfId="47" priority="47">
      <formula>$C17="COMPLEMENTARIO"</formula>
    </cfRule>
  </conditionalFormatting>
  <conditionalFormatting sqref="R17">
    <cfRule type="expression" dxfId="46" priority="46">
      <formula>$C17="COMPLEMENTARIO"</formula>
    </cfRule>
  </conditionalFormatting>
  <conditionalFormatting sqref="B17:G17">
    <cfRule type="expression" dxfId="45" priority="49">
      <formula>$C17="COMPLEMENTARIO"</formula>
    </cfRule>
  </conditionalFormatting>
  <conditionalFormatting sqref="Q14">
    <cfRule type="expression" dxfId="44" priority="43">
      <formula>$C14="COMPLEMENTARIO"</formula>
    </cfRule>
  </conditionalFormatting>
  <conditionalFormatting sqref="B18:G18">
    <cfRule type="expression" dxfId="43" priority="37">
      <formula>$C18="COMPLEMENTARIO"</formula>
    </cfRule>
  </conditionalFormatting>
  <conditionalFormatting sqref="A12:E12">
    <cfRule type="expression" dxfId="42" priority="36">
      <formula>$C12="COMPLEMENTARIO"</formula>
    </cfRule>
  </conditionalFormatting>
  <conditionalFormatting sqref="F12">
    <cfRule type="expression" dxfId="41" priority="35">
      <formula>$C12="COMPLEMENTARIO"</formula>
    </cfRule>
  </conditionalFormatting>
  <conditionalFormatting sqref="Q18">
    <cfRule type="expression" dxfId="40" priority="33">
      <formula>$C18="COMPLEMENTARIO"</formula>
    </cfRule>
  </conditionalFormatting>
  <conditionalFormatting sqref="A13">
    <cfRule type="expression" dxfId="39" priority="32">
      <formula>$C13="COMPLEMENTARIO"</formula>
    </cfRule>
  </conditionalFormatting>
  <conditionalFormatting sqref="A17">
    <cfRule type="expression" dxfId="36" priority="28">
      <formula>$C17="COMPLEMENTARIO"</formula>
    </cfRule>
  </conditionalFormatting>
  <conditionalFormatting sqref="A18">
    <cfRule type="expression" dxfId="35" priority="27">
      <formula>$C18="COMPLEMENTARIO"</formula>
    </cfRule>
  </conditionalFormatting>
  <conditionalFormatting sqref="G12">
    <cfRule type="expression" dxfId="34" priority="26">
      <formula>$C12="COMPLEMENTARIO"</formula>
    </cfRule>
  </conditionalFormatting>
  <conditionalFormatting sqref="F13">
    <cfRule type="expression" dxfId="33" priority="25">
      <formula>$C13="COMPLEMENTARIO"</formula>
    </cfRule>
  </conditionalFormatting>
  <conditionalFormatting sqref="G13">
    <cfRule type="expression" dxfId="32" priority="24">
      <formula>$C13="COMPLEMENTARIO"</formula>
    </cfRule>
  </conditionalFormatting>
  <conditionalFormatting sqref="B16:E16">
    <cfRule type="expression" dxfId="27" priority="19">
      <formula>$C16="COMPLEMENTARIO"</formula>
    </cfRule>
  </conditionalFormatting>
  <conditionalFormatting sqref="A16">
    <cfRule type="expression" dxfId="26" priority="18">
      <formula>$C16="COMPLEMENTARIO"</formula>
    </cfRule>
  </conditionalFormatting>
  <conditionalFormatting sqref="F16">
    <cfRule type="expression" dxfId="25" priority="17">
      <formula>$C16="COMPLEMENTARIO"</formula>
    </cfRule>
  </conditionalFormatting>
  <conditionalFormatting sqref="G16">
    <cfRule type="expression" dxfId="24" priority="16">
      <formula>$C16="COMPLEMENTARIO"</formula>
    </cfRule>
  </conditionalFormatting>
  <conditionalFormatting sqref="R16">
    <cfRule type="expression" dxfId="23" priority="15">
      <formula>$C16="COMPLEMENTARIO"</formula>
    </cfRule>
  </conditionalFormatting>
  <conditionalFormatting sqref="R12">
    <cfRule type="expression" dxfId="22" priority="14">
      <formula>$C13="COMPLEMENTARIO"</formula>
    </cfRule>
  </conditionalFormatting>
  <conditionalFormatting sqref="B14:E14">
    <cfRule type="expression" dxfId="12" priority="13">
      <formula>$C14="COMPLEMENTARIO"</formula>
    </cfRule>
  </conditionalFormatting>
  <conditionalFormatting sqref="A14">
    <cfRule type="expression" dxfId="11" priority="12">
      <formula>$C14="COMPLEMENTARIO"</formula>
    </cfRule>
  </conditionalFormatting>
  <conditionalFormatting sqref="F14">
    <cfRule type="expression" dxfId="10" priority="11">
      <formula>$C14="COMPLEMENTARIO"</formula>
    </cfRule>
  </conditionalFormatting>
  <conditionalFormatting sqref="G14">
    <cfRule type="expression" dxfId="8" priority="9">
      <formula>$C14="COMPLEMENTARIO"</formula>
    </cfRule>
  </conditionalFormatting>
  <conditionalFormatting sqref="F15">
    <cfRule type="expression" dxfId="7" priority="8">
      <formula>$C15="COMPLEMENTARIO"</formula>
    </cfRule>
  </conditionalFormatting>
  <conditionalFormatting sqref="G15">
    <cfRule type="expression" dxfId="6" priority="7">
      <formula>$C15="COMPLEMENTARIO"</formula>
    </cfRule>
  </conditionalFormatting>
  <conditionalFormatting sqref="B15:E15">
    <cfRule type="expression" dxfId="5" priority="6">
      <formula>$C15="COMPLEMENTARIO"</formula>
    </cfRule>
  </conditionalFormatting>
  <conditionalFormatting sqref="A15">
    <cfRule type="expression" dxfId="4" priority="5">
      <formula>$C15="COMPLEMENTARIO"</formula>
    </cfRule>
  </conditionalFormatting>
  <conditionalFormatting sqref="Q12">
    <cfRule type="expression" dxfId="3" priority="4">
      <formula>$C12="COMPLEMENTARIO"</formula>
    </cfRule>
  </conditionalFormatting>
  <conditionalFormatting sqref="Q13">
    <cfRule type="expression" dxfId="2" priority="3">
      <formula>$C13="COMPLEMENTARIO"</formula>
    </cfRule>
  </conditionalFormatting>
  <conditionalFormatting sqref="R14">
    <cfRule type="expression" dxfId="1" priority="2">
      <formula>$C15="COMPLEMENTARIO"</formula>
    </cfRule>
  </conditionalFormatting>
  <conditionalFormatting sqref="R15">
    <cfRule type="expression" dxfId="0" priority="1">
      <formula>$C16="COMPLEMENTARIO"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FESTIVOS!$J$2:$J$4</xm:f>
          </x14:formula1>
          <xm:sqref>C12:C31</xm:sqref>
        </x14:dataValidation>
        <x14:dataValidation type="list" allowBlank="1" showInputMessage="1" showErrorMessage="1" xr:uid="{00000000-0002-0000-0000-000001000000}">
          <x14:formula1>
            <xm:f>FESTIVOS!$I$2:$I$18</xm:f>
          </x14:formula1>
          <xm:sqref>D12:E31</xm:sqref>
        </x14:dataValidation>
        <x14:dataValidation type="list" allowBlank="1" showInputMessage="1" showErrorMessage="1" xr:uid="{00000000-0002-0000-0000-000002000000}">
          <x14:formula1>
            <xm:f>FESTIVOS!$K$2:$K$3</xm:f>
          </x14:formula1>
          <xm:sqref>P12:P31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24"/>
  <sheetViews>
    <sheetView workbookViewId="0"/>
  </sheetViews>
  <sheetFormatPr baseColWidth="10" defaultColWidth="249.85546875" defaultRowHeight="15"/>
  <cols>
    <col min="1" max="1" width="167.7109375" bestFit="1" customWidth="1"/>
    <col min="2" max="2" width="111.5703125" bestFit="1" customWidth="1"/>
    <col min="3" max="4" width="167.7109375" bestFit="1" customWidth="1"/>
    <col min="5" max="5" width="122.7109375" bestFit="1" customWidth="1"/>
    <col min="6" max="12" width="167.7109375" bestFit="1" customWidth="1"/>
    <col min="13" max="13" width="106" bestFit="1" customWidth="1"/>
    <col min="14" max="15" width="167.7109375" bestFit="1" customWidth="1"/>
    <col min="16" max="16" width="158.140625" bestFit="1" customWidth="1"/>
    <col min="17" max="27" width="167.7109375" bestFit="1" customWidth="1"/>
    <col min="28" max="28" width="131.7109375" bestFit="1" customWidth="1"/>
    <col min="29" max="31" width="167.7109375" bestFit="1" customWidth="1"/>
    <col min="32" max="32" width="52.42578125" bestFit="1" customWidth="1"/>
    <col min="33" max="33" width="151.7109375" bestFit="1" customWidth="1"/>
    <col min="34" max="34" width="117" bestFit="1" customWidth="1"/>
    <col min="35" max="37" width="167.7109375" bestFit="1" customWidth="1"/>
    <col min="38" max="38" width="103" bestFit="1" customWidth="1"/>
    <col min="39" max="39" width="159.28515625" bestFit="1" customWidth="1"/>
    <col min="40" max="40" width="104.85546875" bestFit="1" customWidth="1"/>
    <col min="41" max="41" width="167.7109375" bestFit="1" customWidth="1"/>
    <col min="42" max="42" width="103" bestFit="1" customWidth="1"/>
    <col min="43" max="43" width="134" bestFit="1" customWidth="1"/>
    <col min="44" max="44" width="167.7109375" bestFit="1" customWidth="1"/>
    <col min="45" max="45" width="105.85546875" bestFit="1" customWidth="1"/>
    <col min="46" max="46" width="167.7109375" bestFit="1" customWidth="1"/>
    <col min="47" max="47" width="133.7109375" bestFit="1" customWidth="1"/>
    <col min="48" max="54" width="167.7109375" bestFit="1" customWidth="1"/>
    <col min="55" max="55" width="131.42578125" bestFit="1" customWidth="1"/>
    <col min="56" max="56" width="153.5703125" bestFit="1" customWidth="1"/>
    <col min="57" max="57" width="116.140625" bestFit="1" customWidth="1"/>
    <col min="58" max="58" width="103" bestFit="1" customWidth="1"/>
    <col min="59" max="59" width="163" bestFit="1" customWidth="1"/>
    <col min="60" max="60" width="132.42578125" bestFit="1" customWidth="1"/>
    <col min="61" max="61" width="167.7109375" bestFit="1" customWidth="1"/>
  </cols>
  <sheetData>
    <row r="1" spans="1:61" ht="15.75" thickBot="1">
      <c r="A1" s="51">
        <v>1211041</v>
      </c>
      <c r="B1" s="51">
        <v>1228141</v>
      </c>
      <c r="C1" s="51">
        <v>1229011</v>
      </c>
      <c r="D1" s="51">
        <v>1231011</v>
      </c>
      <c r="E1" s="51">
        <v>1231021</v>
      </c>
      <c r="F1" s="51">
        <v>1331002</v>
      </c>
      <c r="G1" s="51">
        <v>1335001</v>
      </c>
      <c r="H1" s="51">
        <v>1341012</v>
      </c>
      <c r="I1" s="51">
        <v>1341021</v>
      </c>
      <c r="J1" s="51">
        <v>1342002</v>
      </c>
      <c r="K1" s="51">
        <v>1344002</v>
      </c>
      <c r="L1" s="51">
        <v>1345072</v>
      </c>
      <c r="M1" s="51">
        <v>1353191</v>
      </c>
      <c r="N1" s="51">
        <v>1371361</v>
      </c>
      <c r="O1" s="51">
        <v>2223011</v>
      </c>
      <c r="P1" s="51">
        <v>2262451</v>
      </c>
      <c r="Q1" s="51">
        <v>2281161</v>
      </c>
      <c r="R1" s="51">
        <v>2281181</v>
      </c>
      <c r="S1" s="51">
        <v>2281221</v>
      </c>
      <c r="T1" s="51">
        <v>2281231</v>
      </c>
      <c r="U1" s="51">
        <v>2281832</v>
      </c>
      <c r="V1" s="51">
        <v>2331011</v>
      </c>
      <c r="W1" s="51">
        <v>3311203</v>
      </c>
      <c r="X1" s="51">
        <v>5243001</v>
      </c>
      <c r="Y1" s="51">
        <v>5247041</v>
      </c>
      <c r="Z1" s="51">
        <v>6311012</v>
      </c>
      <c r="AA1" s="51">
        <v>6322232</v>
      </c>
      <c r="AB1" s="51">
        <v>6334091</v>
      </c>
      <c r="AC1" s="51">
        <v>6352011</v>
      </c>
      <c r="AD1" s="51">
        <v>6353011</v>
      </c>
      <c r="AE1" s="51">
        <v>6373079</v>
      </c>
      <c r="AF1" s="51">
        <v>6373232</v>
      </c>
      <c r="AG1" s="51">
        <v>6641041</v>
      </c>
      <c r="AH1" s="51">
        <v>6642101</v>
      </c>
      <c r="AI1" s="51">
        <v>6642121</v>
      </c>
      <c r="AJ1" s="51">
        <v>8321021</v>
      </c>
      <c r="AK1" s="51">
        <v>8322022</v>
      </c>
      <c r="AL1" s="51">
        <v>8322351</v>
      </c>
      <c r="AM1" s="51">
        <v>8323331</v>
      </c>
      <c r="AN1" s="51">
        <v>8324221</v>
      </c>
      <c r="AO1" s="51">
        <v>8342581</v>
      </c>
      <c r="AP1" s="51">
        <v>8361141</v>
      </c>
      <c r="AQ1" s="51">
        <v>8361381</v>
      </c>
      <c r="AR1" s="51">
        <v>8371011</v>
      </c>
      <c r="AS1" s="51">
        <v>8371511</v>
      </c>
      <c r="AT1" s="51">
        <v>8375011</v>
      </c>
      <c r="AU1" s="51">
        <v>8375301</v>
      </c>
      <c r="AV1" s="51">
        <v>8381001</v>
      </c>
      <c r="AW1" s="51">
        <v>8381091</v>
      </c>
      <c r="AX1" s="51">
        <v>8383181</v>
      </c>
      <c r="AY1" s="51">
        <v>8393171</v>
      </c>
      <c r="AZ1" s="51">
        <v>8422003</v>
      </c>
      <c r="BA1" s="51">
        <v>8451021</v>
      </c>
      <c r="BB1" s="51">
        <v>8611002</v>
      </c>
      <c r="BC1" s="51">
        <v>9351001</v>
      </c>
      <c r="BD1" s="51">
        <v>112005101</v>
      </c>
      <c r="BE1" s="51">
        <v>122115100</v>
      </c>
      <c r="BF1" s="51">
        <v>137108101</v>
      </c>
      <c r="BG1" s="51">
        <v>621111100</v>
      </c>
      <c r="BH1" s="51">
        <v>632105100</v>
      </c>
      <c r="BI1" s="51">
        <v>635503103</v>
      </c>
    </row>
    <row r="2" spans="1:61" ht="15.75" thickBot="1">
      <c r="A2" s="52" t="s">
        <v>58</v>
      </c>
      <c r="B2" s="52" t="s">
        <v>59</v>
      </c>
      <c r="C2" s="52" t="s">
        <v>60</v>
      </c>
      <c r="D2" s="52" t="s">
        <v>60</v>
      </c>
      <c r="E2" s="52" t="s">
        <v>61</v>
      </c>
      <c r="F2" s="52" t="s">
        <v>62</v>
      </c>
      <c r="G2" s="52" t="s">
        <v>63</v>
      </c>
      <c r="H2" s="52" t="s">
        <v>64</v>
      </c>
      <c r="I2" s="52" t="s">
        <v>65</v>
      </c>
      <c r="J2" s="52" t="s">
        <v>63</v>
      </c>
      <c r="K2" s="52" t="s">
        <v>63</v>
      </c>
      <c r="L2" s="52" t="s">
        <v>58</v>
      </c>
      <c r="M2" s="52" t="s">
        <v>66</v>
      </c>
      <c r="N2" s="52" t="s">
        <v>58</v>
      </c>
      <c r="O2" s="52" t="s">
        <v>58</v>
      </c>
      <c r="P2" s="52" t="s">
        <v>67</v>
      </c>
      <c r="Q2" s="52" t="s">
        <v>58</v>
      </c>
      <c r="R2" s="52" t="s">
        <v>60</v>
      </c>
      <c r="S2" s="52" t="s">
        <v>63</v>
      </c>
      <c r="T2" s="52" t="s">
        <v>63</v>
      </c>
      <c r="U2" s="52" t="s">
        <v>58</v>
      </c>
      <c r="V2" s="52" t="s">
        <v>58</v>
      </c>
      <c r="W2" s="52" t="s">
        <v>65</v>
      </c>
      <c r="X2" s="52" t="s">
        <v>68</v>
      </c>
      <c r="Y2" s="52" t="s">
        <v>58</v>
      </c>
      <c r="Z2" s="52" t="s">
        <v>58</v>
      </c>
      <c r="AA2" s="52" t="s">
        <v>63</v>
      </c>
      <c r="AB2" s="52" t="s">
        <v>69</v>
      </c>
      <c r="AC2" s="52" t="s">
        <v>63</v>
      </c>
      <c r="AD2" s="52" t="s">
        <v>63</v>
      </c>
      <c r="AE2" s="52" t="s">
        <v>70</v>
      </c>
      <c r="AF2" s="52" t="s">
        <v>71</v>
      </c>
      <c r="AG2" s="52" t="s">
        <v>72</v>
      </c>
      <c r="AH2" s="52" t="s">
        <v>73</v>
      </c>
      <c r="AI2" s="52" t="s">
        <v>58</v>
      </c>
      <c r="AJ2" s="52" t="s">
        <v>58</v>
      </c>
      <c r="AK2" s="52" t="s">
        <v>58</v>
      </c>
      <c r="AL2" s="52" t="s">
        <v>59</v>
      </c>
      <c r="AM2" s="52" t="s">
        <v>74</v>
      </c>
      <c r="AN2" s="52" t="s">
        <v>75</v>
      </c>
      <c r="AO2" s="52" t="s">
        <v>58</v>
      </c>
      <c r="AP2" s="52" t="s">
        <v>76</v>
      </c>
      <c r="AQ2" s="52" t="s">
        <v>77</v>
      </c>
      <c r="AR2" s="52" t="s">
        <v>65</v>
      </c>
      <c r="AS2" s="52" t="s">
        <v>78</v>
      </c>
      <c r="AT2" s="52" t="s">
        <v>65</v>
      </c>
      <c r="AU2" s="52" t="s">
        <v>59</v>
      </c>
      <c r="AV2" s="52" t="s">
        <v>58</v>
      </c>
      <c r="AW2" s="52" t="s">
        <v>58</v>
      </c>
      <c r="AX2" s="52" t="s">
        <v>58</v>
      </c>
      <c r="AY2" s="52" t="s">
        <v>65</v>
      </c>
      <c r="AZ2" s="52" t="s">
        <v>79</v>
      </c>
      <c r="BA2" s="52" t="s">
        <v>58</v>
      </c>
      <c r="BB2" s="52" t="s">
        <v>58</v>
      </c>
      <c r="BC2" s="52" t="s">
        <v>58</v>
      </c>
      <c r="BD2" s="52" t="s">
        <v>80</v>
      </c>
      <c r="BE2" s="52" t="s">
        <v>81</v>
      </c>
      <c r="BF2" s="52" t="s">
        <v>82</v>
      </c>
      <c r="BG2" s="52" t="s">
        <v>83</v>
      </c>
      <c r="BH2" s="52" t="s">
        <v>84</v>
      </c>
      <c r="BI2" s="52" t="s">
        <v>65</v>
      </c>
    </row>
    <row r="3" spans="1:61" ht="15.75" thickBot="1">
      <c r="A3" s="52" t="s">
        <v>60</v>
      </c>
      <c r="B3" s="52" t="s">
        <v>85</v>
      </c>
      <c r="C3" s="52" t="s">
        <v>86</v>
      </c>
      <c r="D3" s="52" t="s">
        <v>86</v>
      </c>
      <c r="E3" s="52" t="s">
        <v>87</v>
      </c>
      <c r="F3" s="52" t="s">
        <v>58</v>
      </c>
      <c r="G3" s="52" t="s">
        <v>64</v>
      </c>
      <c r="H3" s="52" t="s">
        <v>63</v>
      </c>
      <c r="I3" s="52" t="s">
        <v>88</v>
      </c>
      <c r="J3" s="52" t="s">
        <v>65</v>
      </c>
      <c r="K3" s="52" t="s">
        <v>65</v>
      </c>
      <c r="L3" s="52" t="s">
        <v>89</v>
      </c>
      <c r="M3" s="52" t="s">
        <v>59</v>
      </c>
      <c r="N3" s="52" t="s">
        <v>63</v>
      </c>
      <c r="O3" s="52" t="s">
        <v>63</v>
      </c>
      <c r="P3" s="52" t="s">
        <v>73</v>
      </c>
      <c r="Q3" s="52" t="s">
        <v>90</v>
      </c>
      <c r="R3" s="52" t="s">
        <v>86</v>
      </c>
      <c r="S3" s="52" t="s">
        <v>91</v>
      </c>
      <c r="T3" s="52" t="s">
        <v>91</v>
      </c>
      <c r="U3" s="52" t="s">
        <v>60</v>
      </c>
      <c r="V3" s="52" t="s">
        <v>60</v>
      </c>
      <c r="W3" s="52" t="s">
        <v>88</v>
      </c>
      <c r="X3" s="52" t="s">
        <v>92</v>
      </c>
      <c r="Y3" s="52" t="s">
        <v>63</v>
      </c>
      <c r="Z3" s="52" t="s">
        <v>63</v>
      </c>
      <c r="AA3" s="52" t="s">
        <v>93</v>
      </c>
      <c r="AB3" s="52" t="s">
        <v>94</v>
      </c>
      <c r="AC3" s="52" t="s">
        <v>93</v>
      </c>
      <c r="AD3" s="52" t="s">
        <v>95</v>
      </c>
      <c r="AE3" s="52" t="s">
        <v>58</v>
      </c>
      <c r="AF3" s="52"/>
      <c r="AG3" s="52" t="s">
        <v>96</v>
      </c>
      <c r="AH3" s="52" t="s">
        <v>97</v>
      </c>
      <c r="AI3" s="52" t="s">
        <v>63</v>
      </c>
      <c r="AJ3" s="52" t="s">
        <v>63</v>
      </c>
      <c r="AK3" s="52" t="s">
        <v>65</v>
      </c>
      <c r="AL3" s="52" t="s">
        <v>98</v>
      </c>
      <c r="AM3" s="52" t="s">
        <v>59</v>
      </c>
      <c r="AN3" s="52" t="s">
        <v>99</v>
      </c>
      <c r="AO3" s="52" t="s">
        <v>100</v>
      </c>
      <c r="AP3" s="52" t="s">
        <v>59</v>
      </c>
      <c r="AQ3" s="52" t="s">
        <v>101</v>
      </c>
      <c r="AR3" s="52" t="s">
        <v>58</v>
      </c>
      <c r="AS3" s="52" t="s">
        <v>102</v>
      </c>
      <c r="AT3" s="52" t="s">
        <v>58</v>
      </c>
      <c r="AU3" s="52" t="s">
        <v>85</v>
      </c>
      <c r="AV3" s="52" t="s">
        <v>103</v>
      </c>
      <c r="AW3" s="52" t="s">
        <v>104</v>
      </c>
      <c r="AX3" s="52" t="s">
        <v>105</v>
      </c>
      <c r="AY3" s="52" t="s">
        <v>77</v>
      </c>
      <c r="AZ3" s="52" t="s">
        <v>106</v>
      </c>
      <c r="BA3" s="52" t="s">
        <v>63</v>
      </c>
      <c r="BB3" s="52" t="s">
        <v>63</v>
      </c>
      <c r="BC3" s="52" t="s">
        <v>107</v>
      </c>
      <c r="BD3" s="52" t="s">
        <v>108</v>
      </c>
      <c r="BE3" s="52" t="s">
        <v>109</v>
      </c>
      <c r="BF3" s="52" t="s">
        <v>110</v>
      </c>
      <c r="BG3" s="52" t="s">
        <v>111</v>
      </c>
      <c r="BH3" s="52" t="s">
        <v>66</v>
      </c>
      <c r="BI3" s="52" t="s">
        <v>58</v>
      </c>
    </row>
    <row r="4" spans="1:61" ht="15.75" thickBot="1">
      <c r="A4" s="52" t="s">
        <v>86</v>
      </c>
      <c r="B4" s="52" t="s">
        <v>112</v>
      </c>
      <c r="C4" s="52" t="s">
        <v>101</v>
      </c>
      <c r="D4" s="52" t="s">
        <v>101</v>
      </c>
      <c r="E4" s="52" t="s">
        <v>113</v>
      </c>
      <c r="F4" s="52" t="s">
        <v>63</v>
      </c>
      <c r="G4" s="52" t="s">
        <v>114</v>
      </c>
      <c r="H4" s="52" t="s">
        <v>114</v>
      </c>
      <c r="I4" s="52" t="s">
        <v>77</v>
      </c>
      <c r="J4" s="52" t="s">
        <v>88</v>
      </c>
      <c r="K4" s="52" t="s">
        <v>88</v>
      </c>
      <c r="L4" s="52" t="s">
        <v>65</v>
      </c>
      <c r="M4" s="52" t="s">
        <v>85</v>
      </c>
      <c r="N4" s="52" t="s">
        <v>93</v>
      </c>
      <c r="O4" s="52" t="s">
        <v>106</v>
      </c>
      <c r="P4" s="52" t="s">
        <v>59</v>
      </c>
      <c r="Q4" s="52" t="s">
        <v>60</v>
      </c>
      <c r="R4" s="52" t="s">
        <v>101</v>
      </c>
      <c r="S4" s="52" t="s">
        <v>65</v>
      </c>
      <c r="T4" s="52" t="s">
        <v>88</v>
      </c>
      <c r="U4" s="52" t="s">
        <v>86</v>
      </c>
      <c r="V4" s="52" t="s">
        <v>101</v>
      </c>
      <c r="W4" s="52" t="s">
        <v>115</v>
      </c>
      <c r="X4" s="52" t="s">
        <v>58</v>
      </c>
      <c r="Y4" s="52" t="s">
        <v>93</v>
      </c>
      <c r="Z4" s="52" t="s">
        <v>65</v>
      </c>
      <c r="AA4" s="52" t="s">
        <v>65</v>
      </c>
      <c r="AB4" s="52" t="s">
        <v>116</v>
      </c>
      <c r="AC4" s="52" t="s">
        <v>117</v>
      </c>
      <c r="AD4" s="52" t="s">
        <v>118</v>
      </c>
      <c r="AE4" s="52" t="s">
        <v>119</v>
      </c>
      <c r="AF4" s="52"/>
      <c r="AG4" s="52" t="s">
        <v>120</v>
      </c>
      <c r="AH4" s="52" t="s">
        <v>121</v>
      </c>
      <c r="AI4" s="52" t="s">
        <v>62</v>
      </c>
      <c r="AJ4" s="52" t="s">
        <v>93</v>
      </c>
      <c r="AK4" s="52" t="s">
        <v>88</v>
      </c>
      <c r="AL4" s="52" t="s">
        <v>122</v>
      </c>
      <c r="AM4" s="52" t="s">
        <v>85</v>
      </c>
      <c r="AN4" s="52" t="s">
        <v>123</v>
      </c>
      <c r="AO4" s="52" t="s">
        <v>88</v>
      </c>
      <c r="AP4" s="52" t="s">
        <v>124</v>
      </c>
      <c r="AQ4" s="52" t="s">
        <v>125</v>
      </c>
      <c r="AR4" s="52" t="s">
        <v>126</v>
      </c>
      <c r="AS4" s="52" t="s">
        <v>59</v>
      </c>
      <c r="AT4" s="52" t="s">
        <v>60</v>
      </c>
      <c r="AU4" s="52" t="s">
        <v>127</v>
      </c>
      <c r="AV4" s="52" t="s">
        <v>104</v>
      </c>
      <c r="AW4" s="52" t="s">
        <v>63</v>
      </c>
      <c r="AX4" s="52" t="s">
        <v>128</v>
      </c>
      <c r="AY4" s="52" t="s">
        <v>58</v>
      </c>
      <c r="AZ4" s="52" t="s">
        <v>65</v>
      </c>
      <c r="BA4" s="52" t="s">
        <v>93</v>
      </c>
      <c r="BB4" s="52" t="s">
        <v>93</v>
      </c>
      <c r="BC4" s="52" t="s">
        <v>129</v>
      </c>
      <c r="BD4" s="52" t="s">
        <v>130</v>
      </c>
      <c r="BE4" s="52" t="s">
        <v>131</v>
      </c>
      <c r="BF4" s="52" t="s">
        <v>132</v>
      </c>
      <c r="BG4" s="52" t="s">
        <v>133</v>
      </c>
      <c r="BH4" s="52" t="s">
        <v>134</v>
      </c>
      <c r="BI4" s="52" t="s">
        <v>63</v>
      </c>
    </row>
    <row r="5" spans="1:61" ht="15.75" thickBot="1">
      <c r="A5" s="52" t="s">
        <v>135</v>
      </c>
      <c r="B5" s="52" t="s">
        <v>136</v>
      </c>
      <c r="C5" s="52" t="s">
        <v>63</v>
      </c>
      <c r="D5" s="52" t="s">
        <v>63</v>
      </c>
      <c r="E5" s="52" t="s">
        <v>137</v>
      </c>
      <c r="F5" s="52" t="s">
        <v>114</v>
      </c>
      <c r="G5" s="52" t="s">
        <v>106</v>
      </c>
      <c r="H5" s="52" t="s">
        <v>65</v>
      </c>
      <c r="I5" s="52" t="s">
        <v>101</v>
      </c>
      <c r="J5" s="52" t="s">
        <v>77</v>
      </c>
      <c r="K5" s="52" t="s">
        <v>77</v>
      </c>
      <c r="L5" s="52" t="s">
        <v>88</v>
      </c>
      <c r="M5" s="52" t="s">
        <v>138</v>
      </c>
      <c r="N5" s="52" t="s">
        <v>139</v>
      </c>
      <c r="O5" s="52" t="s">
        <v>65</v>
      </c>
      <c r="P5" s="52" t="s">
        <v>140</v>
      </c>
      <c r="Q5" s="52" t="s">
        <v>86</v>
      </c>
      <c r="R5" s="52" t="s">
        <v>63</v>
      </c>
      <c r="S5" s="52" t="s">
        <v>88</v>
      </c>
      <c r="T5" s="52" t="s">
        <v>101</v>
      </c>
      <c r="U5" s="52" t="s">
        <v>101</v>
      </c>
      <c r="V5" s="52" t="s">
        <v>63</v>
      </c>
      <c r="W5" s="52" t="s">
        <v>141</v>
      </c>
      <c r="X5" s="52" t="s">
        <v>60</v>
      </c>
      <c r="Y5" s="52" t="s">
        <v>106</v>
      </c>
      <c r="Z5" s="52" t="s">
        <v>88</v>
      </c>
      <c r="AA5" s="52" t="s">
        <v>88</v>
      </c>
      <c r="AB5" s="52" t="s">
        <v>142</v>
      </c>
      <c r="AC5" s="52" t="s">
        <v>106</v>
      </c>
      <c r="AD5" s="52" t="s">
        <v>143</v>
      </c>
      <c r="AE5" s="52" t="s">
        <v>101</v>
      </c>
      <c r="AF5" s="52"/>
      <c r="AG5" s="52" t="s">
        <v>144</v>
      </c>
      <c r="AH5" s="52" t="s">
        <v>145</v>
      </c>
      <c r="AI5" s="52" t="s">
        <v>146</v>
      </c>
      <c r="AJ5" s="52" t="s">
        <v>147</v>
      </c>
      <c r="AK5" s="52" t="s">
        <v>77</v>
      </c>
      <c r="AL5" s="52" t="s">
        <v>148</v>
      </c>
      <c r="AM5" s="52" t="s">
        <v>122</v>
      </c>
      <c r="AN5" s="52" t="s">
        <v>74</v>
      </c>
      <c r="AO5" s="52" t="s">
        <v>101</v>
      </c>
      <c r="AP5" s="52" t="s">
        <v>85</v>
      </c>
      <c r="AQ5" s="52" t="s">
        <v>60</v>
      </c>
      <c r="AR5" s="52" t="s">
        <v>63</v>
      </c>
      <c r="AS5" s="52" t="s">
        <v>85</v>
      </c>
      <c r="AT5" s="52" t="s">
        <v>101</v>
      </c>
      <c r="AU5" s="52" t="s">
        <v>149</v>
      </c>
      <c r="AV5" s="52" t="s">
        <v>150</v>
      </c>
      <c r="AW5" s="52" t="s">
        <v>93</v>
      </c>
      <c r="AX5" s="52" t="s">
        <v>63</v>
      </c>
      <c r="AY5" s="52" t="s">
        <v>63</v>
      </c>
      <c r="AZ5" s="52" t="s">
        <v>88</v>
      </c>
      <c r="BA5" s="52" t="s">
        <v>106</v>
      </c>
      <c r="BB5" s="52" t="s">
        <v>151</v>
      </c>
      <c r="BC5" s="52" t="s">
        <v>152</v>
      </c>
      <c r="BD5" s="52" t="s">
        <v>153</v>
      </c>
      <c r="BE5" s="52" t="s">
        <v>66</v>
      </c>
      <c r="BF5" s="52" t="s">
        <v>154</v>
      </c>
      <c r="BG5" s="52" t="s">
        <v>155</v>
      </c>
      <c r="BH5" s="52" t="s">
        <v>156</v>
      </c>
      <c r="BI5" s="52" t="s">
        <v>157</v>
      </c>
    </row>
    <row r="6" spans="1:61" ht="15.75" thickBot="1">
      <c r="A6" s="52" t="s">
        <v>101</v>
      </c>
      <c r="B6" s="52" t="s">
        <v>144</v>
      </c>
      <c r="C6" s="52" t="s">
        <v>158</v>
      </c>
      <c r="D6" s="52" t="s">
        <v>159</v>
      </c>
      <c r="E6" s="52" t="s">
        <v>160</v>
      </c>
      <c r="F6" s="52" t="s">
        <v>64</v>
      </c>
      <c r="G6" s="52" t="s">
        <v>161</v>
      </c>
      <c r="H6" s="52" t="s">
        <v>162</v>
      </c>
      <c r="I6" s="52" t="s">
        <v>125</v>
      </c>
      <c r="J6" s="52" t="s">
        <v>163</v>
      </c>
      <c r="K6" s="52" t="s">
        <v>101</v>
      </c>
      <c r="L6" s="52" t="s">
        <v>77</v>
      </c>
      <c r="M6" s="52" t="s">
        <v>164</v>
      </c>
      <c r="N6" s="52" t="s">
        <v>106</v>
      </c>
      <c r="O6" s="52" t="s">
        <v>88</v>
      </c>
      <c r="P6" s="52" t="s">
        <v>165</v>
      </c>
      <c r="Q6" s="52" t="s">
        <v>101</v>
      </c>
      <c r="R6" s="52" t="s">
        <v>106</v>
      </c>
      <c r="S6" s="52" t="s">
        <v>77</v>
      </c>
      <c r="T6" s="52" t="s">
        <v>125</v>
      </c>
      <c r="U6" s="52" t="s">
        <v>63</v>
      </c>
      <c r="V6" s="52" t="s">
        <v>106</v>
      </c>
      <c r="W6" s="52" t="s">
        <v>101</v>
      </c>
      <c r="X6" s="52" t="s">
        <v>86</v>
      </c>
      <c r="Y6" s="52" t="s">
        <v>166</v>
      </c>
      <c r="Z6" s="52" t="s">
        <v>77</v>
      </c>
      <c r="AA6" s="52" t="s">
        <v>77</v>
      </c>
      <c r="AB6" s="52" t="s">
        <v>144</v>
      </c>
      <c r="AC6" s="52" t="s">
        <v>65</v>
      </c>
      <c r="AD6" s="52" t="s">
        <v>106</v>
      </c>
      <c r="AE6" s="52" t="s">
        <v>167</v>
      </c>
      <c r="AF6" s="52"/>
      <c r="AG6" s="52" t="s">
        <v>59</v>
      </c>
      <c r="AH6" s="52" t="s">
        <v>168</v>
      </c>
      <c r="AI6" s="52" t="s">
        <v>169</v>
      </c>
      <c r="AJ6" s="52" t="s">
        <v>106</v>
      </c>
      <c r="AK6" s="52" t="s">
        <v>101</v>
      </c>
      <c r="AL6" s="52"/>
      <c r="AM6" s="52" t="s">
        <v>170</v>
      </c>
      <c r="AN6" s="52" t="s">
        <v>171</v>
      </c>
      <c r="AO6" s="52" t="s">
        <v>63</v>
      </c>
      <c r="AP6" s="52" t="s">
        <v>172</v>
      </c>
      <c r="AQ6" s="52" t="s">
        <v>62</v>
      </c>
      <c r="AR6" s="52" t="s">
        <v>93</v>
      </c>
      <c r="AS6" s="52" t="s">
        <v>173</v>
      </c>
      <c r="AT6" s="52" t="s">
        <v>63</v>
      </c>
      <c r="AU6" s="52" t="s">
        <v>174</v>
      </c>
      <c r="AV6" s="52" t="s">
        <v>63</v>
      </c>
      <c r="AW6" s="52" t="s">
        <v>175</v>
      </c>
      <c r="AX6" s="52" t="s">
        <v>93</v>
      </c>
      <c r="AY6" s="52" t="s">
        <v>62</v>
      </c>
      <c r="AZ6" s="52" t="s">
        <v>125</v>
      </c>
      <c r="BA6" s="52" t="s">
        <v>65</v>
      </c>
      <c r="BB6" s="52" t="s">
        <v>62</v>
      </c>
      <c r="BC6" s="52" t="s">
        <v>63</v>
      </c>
      <c r="BD6" s="52" t="s">
        <v>66</v>
      </c>
      <c r="BE6" s="52" t="s">
        <v>176</v>
      </c>
      <c r="BF6" s="52" t="s">
        <v>177</v>
      </c>
      <c r="BG6" s="52" t="s">
        <v>178</v>
      </c>
      <c r="BH6" s="52" t="s">
        <v>179</v>
      </c>
      <c r="BI6" s="52" t="s">
        <v>95</v>
      </c>
    </row>
    <row r="7" spans="1:61" ht="15.75" thickBot="1">
      <c r="A7" s="52" t="s">
        <v>180</v>
      </c>
      <c r="B7" s="52" t="s">
        <v>181</v>
      </c>
      <c r="C7" s="52" t="s">
        <v>182</v>
      </c>
      <c r="D7" s="52" t="s">
        <v>183</v>
      </c>
      <c r="E7" s="52" t="s">
        <v>184</v>
      </c>
      <c r="F7" s="52" t="s">
        <v>65</v>
      </c>
      <c r="G7" s="52" t="s">
        <v>65</v>
      </c>
      <c r="H7" s="52" t="s">
        <v>185</v>
      </c>
      <c r="I7" s="52" t="s">
        <v>60</v>
      </c>
      <c r="J7" s="52" t="s">
        <v>101</v>
      </c>
      <c r="K7" s="52" t="s">
        <v>58</v>
      </c>
      <c r="L7" s="52" t="s">
        <v>101</v>
      </c>
      <c r="M7" s="52" t="s">
        <v>186</v>
      </c>
      <c r="N7" s="52" t="s">
        <v>65</v>
      </c>
      <c r="O7" s="52" t="s">
        <v>93</v>
      </c>
      <c r="P7" s="52" t="s">
        <v>85</v>
      </c>
      <c r="Q7" s="52" t="s">
        <v>63</v>
      </c>
      <c r="R7" s="52" t="s">
        <v>187</v>
      </c>
      <c r="S7" s="52" t="s">
        <v>101</v>
      </c>
      <c r="T7" s="52" t="s">
        <v>60</v>
      </c>
      <c r="U7" s="52" t="s">
        <v>106</v>
      </c>
      <c r="V7" s="52" t="s">
        <v>65</v>
      </c>
      <c r="W7" s="52" t="s">
        <v>77</v>
      </c>
      <c r="X7" s="52" t="s">
        <v>101</v>
      </c>
      <c r="Y7" s="52" t="s">
        <v>65</v>
      </c>
      <c r="Z7" s="52" t="s">
        <v>101</v>
      </c>
      <c r="AA7" s="52" t="s">
        <v>101</v>
      </c>
      <c r="AB7" s="52" t="s">
        <v>188</v>
      </c>
      <c r="AC7" s="52" t="s">
        <v>88</v>
      </c>
      <c r="AD7" s="52" t="s">
        <v>65</v>
      </c>
      <c r="AE7" s="52" t="s">
        <v>189</v>
      </c>
      <c r="AF7" s="52"/>
      <c r="AG7" s="52"/>
      <c r="AH7" s="52" t="s">
        <v>59</v>
      </c>
      <c r="AI7" s="52" t="s">
        <v>65</v>
      </c>
      <c r="AJ7" s="52" t="s">
        <v>65</v>
      </c>
      <c r="AK7" s="52" t="s">
        <v>125</v>
      </c>
      <c r="AL7" s="52"/>
      <c r="AM7" s="52" t="s">
        <v>190</v>
      </c>
      <c r="AN7" s="52" t="s">
        <v>59</v>
      </c>
      <c r="AO7" s="52" t="s">
        <v>65</v>
      </c>
      <c r="AP7" s="52"/>
      <c r="AQ7" s="52" t="s">
        <v>191</v>
      </c>
      <c r="AR7" s="52" t="s">
        <v>106</v>
      </c>
      <c r="AS7" s="52"/>
      <c r="AT7" s="52" t="s">
        <v>106</v>
      </c>
      <c r="AU7" s="52" t="s">
        <v>192</v>
      </c>
      <c r="AV7" s="52" t="s">
        <v>93</v>
      </c>
      <c r="AW7" s="52" t="s">
        <v>106</v>
      </c>
      <c r="AX7" s="52" t="s">
        <v>106</v>
      </c>
      <c r="AY7" s="52" t="s">
        <v>88</v>
      </c>
      <c r="AZ7" s="52" t="s">
        <v>63</v>
      </c>
      <c r="BA7" s="52" t="s">
        <v>88</v>
      </c>
      <c r="BB7" s="52" t="s">
        <v>193</v>
      </c>
      <c r="BC7" s="52" t="s">
        <v>101</v>
      </c>
      <c r="BD7" s="52" t="s">
        <v>194</v>
      </c>
      <c r="BE7" s="52" t="s">
        <v>195</v>
      </c>
      <c r="BF7" s="52" t="s">
        <v>59</v>
      </c>
      <c r="BG7" s="52" t="s">
        <v>66</v>
      </c>
      <c r="BH7" s="52" t="s">
        <v>59</v>
      </c>
      <c r="BI7" s="52" t="s">
        <v>77</v>
      </c>
    </row>
    <row r="8" spans="1:61" ht="15.75" thickBot="1">
      <c r="A8" s="52" t="s">
        <v>106</v>
      </c>
      <c r="B8" s="52"/>
      <c r="C8" s="52" t="s">
        <v>196</v>
      </c>
      <c r="D8" s="52" t="s">
        <v>64</v>
      </c>
      <c r="E8" s="52" t="s">
        <v>197</v>
      </c>
      <c r="F8" s="52" t="s">
        <v>88</v>
      </c>
      <c r="G8" s="52" t="s">
        <v>198</v>
      </c>
      <c r="H8" s="52" t="s">
        <v>198</v>
      </c>
      <c r="I8" s="52" t="s">
        <v>58</v>
      </c>
      <c r="J8" s="52" t="s">
        <v>199</v>
      </c>
      <c r="K8" s="52" t="s">
        <v>200</v>
      </c>
      <c r="L8" s="52" t="s">
        <v>125</v>
      </c>
      <c r="M8" s="52" t="s">
        <v>201</v>
      </c>
      <c r="N8" s="52" t="s">
        <v>202</v>
      </c>
      <c r="O8" s="52" t="s">
        <v>77</v>
      </c>
      <c r="P8" s="52" t="s">
        <v>203</v>
      </c>
      <c r="Q8" s="52" t="s">
        <v>204</v>
      </c>
      <c r="R8" s="52" t="s">
        <v>91</v>
      </c>
      <c r="S8" s="52" t="s">
        <v>125</v>
      </c>
      <c r="T8" s="52" t="s">
        <v>106</v>
      </c>
      <c r="U8" s="52" t="s">
        <v>65</v>
      </c>
      <c r="V8" s="52" t="s">
        <v>88</v>
      </c>
      <c r="W8" s="52" t="s">
        <v>205</v>
      </c>
      <c r="X8" s="52" t="s">
        <v>63</v>
      </c>
      <c r="Y8" s="52" t="s">
        <v>206</v>
      </c>
      <c r="Z8" s="52" t="s">
        <v>125</v>
      </c>
      <c r="AA8" s="52" t="s">
        <v>125</v>
      </c>
      <c r="AB8" s="52" t="s">
        <v>59</v>
      </c>
      <c r="AC8" s="52" t="s">
        <v>77</v>
      </c>
      <c r="AD8" s="52" t="s">
        <v>88</v>
      </c>
      <c r="AE8" s="52" t="s">
        <v>207</v>
      </c>
      <c r="AF8" s="52"/>
      <c r="AG8" s="52"/>
      <c r="AH8" s="52"/>
      <c r="AI8" s="52" t="s">
        <v>88</v>
      </c>
      <c r="AJ8" s="52" t="s">
        <v>208</v>
      </c>
      <c r="AK8" s="52" t="s">
        <v>60</v>
      </c>
      <c r="AL8" s="52"/>
      <c r="AM8" s="52" t="s">
        <v>209</v>
      </c>
      <c r="AN8" s="52" t="s">
        <v>85</v>
      </c>
      <c r="AO8" s="52" t="s">
        <v>77</v>
      </c>
      <c r="AP8" s="52"/>
      <c r="AQ8" s="52" t="s">
        <v>193</v>
      </c>
      <c r="AR8" s="52" t="s">
        <v>210</v>
      </c>
      <c r="AS8" s="52"/>
      <c r="AT8" s="52" t="s">
        <v>88</v>
      </c>
      <c r="AU8" s="52" t="s">
        <v>138</v>
      </c>
      <c r="AV8" s="52" t="s">
        <v>106</v>
      </c>
      <c r="AW8" s="52" t="s">
        <v>65</v>
      </c>
      <c r="AX8" s="52" t="s">
        <v>65</v>
      </c>
      <c r="AY8" s="52" t="s">
        <v>101</v>
      </c>
      <c r="AZ8" s="52" t="s">
        <v>77</v>
      </c>
      <c r="BA8" s="52" t="s">
        <v>77</v>
      </c>
      <c r="BB8" s="52" t="s">
        <v>65</v>
      </c>
      <c r="BC8" s="52" t="s">
        <v>77</v>
      </c>
      <c r="BD8" s="52" t="s">
        <v>211</v>
      </c>
      <c r="BE8" s="52" t="s">
        <v>59</v>
      </c>
      <c r="BF8" s="52" t="s">
        <v>85</v>
      </c>
      <c r="BG8" s="52" t="s">
        <v>59</v>
      </c>
      <c r="BH8" s="52" t="s">
        <v>212</v>
      </c>
      <c r="BI8" s="52" t="s">
        <v>101</v>
      </c>
    </row>
    <row r="9" spans="1:61" ht="15.75" thickBot="1">
      <c r="A9" s="52" t="s">
        <v>65</v>
      </c>
      <c r="B9" s="52"/>
      <c r="C9" s="52" t="s">
        <v>213</v>
      </c>
      <c r="D9" s="52" t="s">
        <v>106</v>
      </c>
      <c r="E9" s="52" t="s">
        <v>214</v>
      </c>
      <c r="F9" s="52" t="s">
        <v>77</v>
      </c>
      <c r="G9" s="52" t="s">
        <v>88</v>
      </c>
      <c r="H9" s="52" t="s">
        <v>88</v>
      </c>
      <c r="I9" s="52" t="s">
        <v>215</v>
      </c>
      <c r="J9" s="52" t="s">
        <v>125</v>
      </c>
      <c r="K9" s="52" t="s">
        <v>216</v>
      </c>
      <c r="L9" s="52" t="s">
        <v>60</v>
      </c>
      <c r="M9" s="52"/>
      <c r="N9" s="52" t="s">
        <v>217</v>
      </c>
      <c r="O9" s="52" t="s">
        <v>101</v>
      </c>
      <c r="P9" s="52" t="s">
        <v>218</v>
      </c>
      <c r="Q9" s="52" t="s">
        <v>106</v>
      </c>
      <c r="R9" s="52" t="s">
        <v>65</v>
      </c>
      <c r="S9" s="52" t="s">
        <v>60</v>
      </c>
      <c r="T9" s="52" t="s">
        <v>65</v>
      </c>
      <c r="U9" s="52" t="s">
        <v>219</v>
      </c>
      <c r="V9" s="52" t="s">
        <v>77</v>
      </c>
      <c r="W9" s="52" t="s">
        <v>220</v>
      </c>
      <c r="X9" s="52" t="s">
        <v>106</v>
      </c>
      <c r="Y9" s="52" t="s">
        <v>88</v>
      </c>
      <c r="Z9" s="52" t="s">
        <v>60</v>
      </c>
      <c r="AA9" s="52" t="s">
        <v>60</v>
      </c>
      <c r="AB9" s="52" t="s">
        <v>85</v>
      </c>
      <c r="AC9" s="52" t="s">
        <v>125</v>
      </c>
      <c r="AD9" s="52" t="s">
        <v>77</v>
      </c>
      <c r="AE9" s="52" t="s">
        <v>62</v>
      </c>
      <c r="AF9" s="52"/>
      <c r="AG9" s="52"/>
      <c r="AH9" s="52"/>
      <c r="AI9" s="52" t="s">
        <v>77</v>
      </c>
      <c r="AJ9" s="52" t="s">
        <v>221</v>
      </c>
      <c r="AK9" s="52" t="s">
        <v>62</v>
      </c>
      <c r="AL9" s="52"/>
      <c r="AM9" s="52" t="s">
        <v>99</v>
      </c>
      <c r="AN9" s="52"/>
      <c r="AO9" s="52" t="s">
        <v>125</v>
      </c>
      <c r="AP9" s="52"/>
      <c r="AQ9" s="52" t="s">
        <v>222</v>
      </c>
      <c r="AR9" s="52" t="s">
        <v>88</v>
      </c>
      <c r="AS9" s="52"/>
      <c r="AT9" s="52" t="s">
        <v>77</v>
      </c>
      <c r="AU9" s="52" t="s">
        <v>223</v>
      </c>
      <c r="AV9" s="52" t="s">
        <v>65</v>
      </c>
      <c r="AW9" s="52" t="s">
        <v>88</v>
      </c>
      <c r="AX9" s="52" t="s">
        <v>224</v>
      </c>
      <c r="AY9" s="52" t="s">
        <v>93</v>
      </c>
      <c r="AZ9" s="52" t="s">
        <v>60</v>
      </c>
      <c r="BA9" s="52" t="s">
        <v>101</v>
      </c>
      <c r="BB9" s="52" t="s">
        <v>225</v>
      </c>
      <c r="BC9" s="52"/>
      <c r="BD9" s="52" t="s">
        <v>226</v>
      </c>
      <c r="BE9" s="52" t="s">
        <v>165</v>
      </c>
      <c r="BF9" s="52" t="s">
        <v>227</v>
      </c>
      <c r="BG9" s="52" t="s">
        <v>165</v>
      </c>
      <c r="BH9" s="52" t="s">
        <v>188</v>
      </c>
      <c r="BI9" s="52" t="s">
        <v>228</v>
      </c>
    </row>
    <row r="10" spans="1:61" ht="15.75" thickBot="1">
      <c r="A10" s="52" t="s">
        <v>88</v>
      </c>
      <c r="B10" s="52"/>
      <c r="C10" s="52" t="s">
        <v>106</v>
      </c>
      <c r="D10" s="52" t="s">
        <v>65</v>
      </c>
      <c r="E10" s="52" t="s">
        <v>229</v>
      </c>
      <c r="F10" s="52" t="s">
        <v>101</v>
      </c>
      <c r="G10" s="52" t="s">
        <v>77</v>
      </c>
      <c r="H10" s="52" t="s">
        <v>77</v>
      </c>
      <c r="I10" s="52" t="s">
        <v>230</v>
      </c>
      <c r="J10" s="52" t="s">
        <v>60</v>
      </c>
      <c r="K10" s="52" t="s">
        <v>231</v>
      </c>
      <c r="L10" s="52" t="s">
        <v>232</v>
      </c>
      <c r="M10" s="52"/>
      <c r="N10" s="52" t="s">
        <v>233</v>
      </c>
      <c r="O10" s="52" t="s">
        <v>125</v>
      </c>
      <c r="P10" s="52" t="s">
        <v>98</v>
      </c>
      <c r="Q10" s="52" t="s">
        <v>234</v>
      </c>
      <c r="R10" s="52" t="s">
        <v>88</v>
      </c>
      <c r="S10" s="52" t="s">
        <v>219</v>
      </c>
      <c r="T10" s="52" t="s">
        <v>235</v>
      </c>
      <c r="U10" s="52" t="s">
        <v>236</v>
      </c>
      <c r="V10" s="52" t="s">
        <v>204</v>
      </c>
      <c r="W10" s="52" t="s">
        <v>237</v>
      </c>
      <c r="X10" s="52" t="s">
        <v>65</v>
      </c>
      <c r="Y10" s="52" t="s">
        <v>77</v>
      </c>
      <c r="Z10" s="52" t="s">
        <v>66</v>
      </c>
      <c r="AA10" s="52" t="s">
        <v>58</v>
      </c>
      <c r="AB10" s="52"/>
      <c r="AC10" s="52" t="s">
        <v>60</v>
      </c>
      <c r="AD10" s="52" t="s">
        <v>101</v>
      </c>
      <c r="AE10" s="52" t="s">
        <v>65</v>
      </c>
      <c r="AF10" s="52"/>
      <c r="AG10" s="52"/>
      <c r="AH10" s="52"/>
      <c r="AI10" s="52" t="s">
        <v>101</v>
      </c>
      <c r="AJ10" s="52" t="s">
        <v>88</v>
      </c>
      <c r="AK10" s="52" t="s">
        <v>147</v>
      </c>
      <c r="AL10" s="52"/>
      <c r="AM10" s="52"/>
      <c r="AN10" s="52"/>
      <c r="AO10" s="52" t="s">
        <v>60</v>
      </c>
      <c r="AP10" s="52"/>
      <c r="AQ10" s="52" t="s">
        <v>238</v>
      </c>
      <c r="AR10" s="52" t="s">
        <v>77</v>
      </c>
      <c r="AS10" s="52"/>
      <c r="AT10" s="52" t="s">
        <v>125</v>
      </c>
      <c r="AU10" s="52"/>
      <c r="AV10" s="52" t="s">
        <v>88</v>
      </c>
      <c r="AW10" s="52" t="s">
        <v>239</v>
      </c>
      <c r="AX10" s="52" t="s">
        <v>88</v>
      </c>
      <c r="AY10" s="52" t="s">
        <v>240</v>
      </c>
      <c r="AZ10" s="52" t="s">
        <v>241</v>
      </c>
      <c r="BA10" s="52" t="s">
        <v>242</v>
      </c>
      <c r="BB10" s="52" t="s">
        <v>88</v>
      </c>
      <c r="BC10" s="52"/>
      <c r="BD10" s="52" t="s">
        <v>243</v>
      </c>
      <c r="BE10" s="52" t="s">
        <v>85</v>
      </c>
      <c r="BF10" s="52" t="s">
        <v>244</v>
      </c>
      <c r="BG10" s="52" t="s">
        <v>245</v>
      </c>
      <c r="BH10" s="52" t="s">
        <v>85</v>
      </c>
      <c r="BI10" s="52" t="s">
        <v>106</v>
      </c>
    </row>
    <row r="11" spans="1:61" ht="15.75" thickBot="1">
      <c r="A11" s="52" t="s">
        <v>246</v>
      </c>
      <c r="B11" s="52"/>
      <c r="C11" s="52" t="s">
        <v>247</v>
      </c>
      <c r="D11" s="52" t="s">
        <v>248</v>
      </c>
      <c r="E11" s="52" t="s">
        <v>249</v>
      </c>
      <c r="F11" s="52" t="s">
        <v>250</v>
      </c>
      <c r="G11" s="52" t="s">
        <v>101</v>
      </c>
      <c r="H11" s="52" t="s">
        <v>101</v>
      </c>
      <c r="I11" s="52" t="s">
        <v>251</v>
      </c>
      <c r="J11" s="52" t="s">
        <v>158</v>
      </c>
      <c r="K11" s="52" t="s">
        <v>252</v>
      </c>
      <c r="L11" s="52" t="s">
        <v>198</v>
      </c>
      <c r="M11" s="52"/>
      <c r="N11" s="52" t="s">
        <v>88</v>
      </c>
      <c r="O11" s="52" t="s">
        <v>60</v>
      </c>
      <c r="P11" s="52"/>
      <c r="Q11" s="52" t="s">
        <v>65</v>
      </c>
      <c r="R11" s="52" t="s">
        <v>253</v>
      </c>
      <c r="S11" s="52" t="s">
        <v>235</v>
      </c>
      <c r="T11" s="52" t="s">
        <v>254</v>
      </c>
      <c r="U11" s="52" t="s">
        <v>255</v>
      </c>
      <c r="V11" s="52" t="s">
        <v>234</v>
      </c>
      <c r="W11" s="52" t="s">
        <v>256</v>
      </c>
      <c r="X11" s="52" t="s">
        <v>88</v>
      </c>
      <c r="Y11" s="52" t="s">
        <v>101</v>
      </c>
      <c r="Z11" s="52" t="s">
        <v>250</v>
      </c>
      <c r="AA11" s="52" t="s">
        <v>62</v>
      </c>
      <c r="AB11" s="52"/>
      <c r="AC11" s="52" t="s">
        <v>101</v>
      </c>
      <c r="AD11" s="52" t="s">
        <v>257</v>
      </c>
      <c r="AE11" s="52" t="s">
        <v>88</v>
      </c>
      <c r="AF11" s="52"/>
      <c r="AG11" s="52"/>
      <c r="AH11" s="52"/>
      <c r="AI11" s="52" t="s">
        <v>60</v>
      </c>
      <c r="AJ11" s="52" t="s">
        <v>258</v>
      </c>
      <c r="AK11" s="52" t="s">
        <v>259</v>
      </c>
      <c r="AL11" s="52"/>
      <c r="AM11" s="52"/>
      <c r="AN11" s="52"/>
      <c r="AO11" s="52" t="s">
        <v>106</v>
      </c>
      <c r="AP11" s="52"/>
      <c r="AQ11" s="52" t="s">
        <v>88</v>
      </c>
      <c r="AR11" s="52" t="s">
        <v>101</v>
      </c>
      <c r="AS11" s="52"/>
      <c r="AT11" s="52" t="s">
        <v>260</v>
      </c>
      <c r="AU11" s="52"/>
      <c r="AV11" s="52" t="s">
        <v>261</v>
      </c>
      <c r="AW11" s="52" t="s">
        <v>128</v>
      </c>
      <c r="AX11" s="52" t="s">
        <v>77</v>
      </c>
      <c r="AY11" s="52" t="s">
        <v>262</v>
      </c>
      <c r="AZ11" s="52" t="s">
        <v>101</v>
      </c>
      <c r="BA11" s="52" t="s">
        <v>125</v>
      </c>
      <c r="BB11" s="52" t="s">
        <v>77</v>
      </c>
      <c r="BC11" s="52"/>
      <c r="BD11" s="52" t="s">
        <v>195</v>
      </c>
      <c r="BE11" s="52" t="s">
        <v>263</v>
      </c>
      <c r="BF11" s="52"/>
      <c r="BG11" s="52" t="s">
        <v>85</v>
      </c>
      <c r="BH11" s="52" t="s">
        <v>177</v>
      </c>
      <c r="BI11" s="52" t="s">
        <v>88</v>
      </c>
    </row>
    <row r="12" spans="1:61" ht="15.75" thickBot="1">
      <c r="A12" s="52" t="s">
        <v>264</v>
      </c>
      <c r="B12" s="52"/>
      <c r="C12" s="52" t="s">
        <v>65</v>
      </c>
      <c r="D12" s="52" t="s">
        <v>77</v>
      </c>
      <c r="E12" s="52" t="s">
        <v>66</v>
      </c>
      <c r="F12" s="52" t="s">
        <v>125</v>
      </c>
      <c r="G12" s="52" t="s">
        <v>158</v>
      </c>
      <c r="H12" s="52" t="s">
        <v>125</v>
      </c>
      <c r="I12" s="52" t="s">
        <v>62</v>
      </c>
      <c r="J12" s="52" t="s">
        <v>58</v>
      </c>
      <c r="K12" s="52" t="s">
        <v>162</v>
      </c>
      <c r="L12" s="52" t="s">
        <v>256</v>
      </c>
      <c r="M12" s="52"/>
      <c r="N12" s="52" t="s">
        <v>77</v>
      </c>
      <c r="O12" s="52" t="s">
        <v>265</v>
      </c>
      <c r="P12" s="52"/>
      <c r="Q12" s="52" t="s">
        <v>259</v>
      </c>
      <c r="R12" s="52" t="s">
        <v>77</v>
      </c>
      <c r="S12" s="52" t="s">
        <v>266</v>
      </c>
      <c r="T12" s="52" t="s">
        <v>266</v>
      </c>
      <c r="U12" s="52" t="s">
        <v>267</v>
      </c>
      <c r="V12" s="52" t="s">
        <v>139</v>
      </c>
      <c r="W12" s="52" t="s">
        <v>268</v>
      </c>
      <c r="X12" s="52" t="s">
        <v>77</v>
      </c>
      <c r="Y12" s="52" t="s">
        <v>125</v>
      </c>
      <c r="Z12" s="52" t="s">
        <v>93</v>
      </c>
      <c r="AA12" s="52" t="s">
        <v>269</v>
      </c>
      <c r="AB12" s="52"/>
      <c r="AC12" s="52" t="s">
        <v>270</v>
      </c>
      <c r="AD12" s="52" t="s">
        <v>125</v>
      </c>
      <c r="AE12" s="52" t="s">
        <v>271</v>
      </c>
      <c r="AF12" s="52"/>
      <c r="AG12" s="52"/>
      <c r="AH12" s="52"/>
      <c r="AI12" s="52"/>
      <c r="AJ12" s="52" t="s">
        <v>77</v>
      </c>
      <c r="AK12" s="52" t="s">
        <v>272</v>
      </c>
      <c r="AL12" s="52"/>
      <c r="AM12" s="52"/>
      <c r="AN12" s="52"/>
      <c r="AO12" s="52" t="s">
        <v>273</v>
      </c>
      <c r="AP12" s="52"/>
      <c r="AQ12" s="52" t="s">
        <v>274</v>
      </c>
      <c r="AR12" s="52" t="s">
        <v>125</v>
      </c>
      <c r="AS12" s="52"/>
      <c r="AT12" s="52" t="s">
        <v>275</v>
      </c>
      <c r="AU12" s="52"/>
      <c r="AV12" s="52" t="s">
        <v>77</v>
      </c>
      <c r="AW12" s="52" t="s">
        <v>276</v>
      </c>
      <c r="AX12" s="52" t="s">
        <v>277</v>
      </c>
      <c r="AY12" s="52" t="s">
        <v>278</v>
      </c>
      <c r="AZ12" s="52" t="s">
        <v>58</v>
      </c>
      <c r="BA12" s="52" t="s">
        <v>60</v>
      </c>
      <c r="BB12" s="52" t="s">
        <v>101</v>
      </c>
      <c r="BC12" s="52"/>
      <c r="BD12" s="52" t="s">
        <v>59</v>
      </c>
      <c r="BE12" s="52" t="s">
        <v>279</v>
      </c>
      <c r="BF12" s="52"/>
      <c r="BG12" s="52" t="s">
        <v>87</v>
      </c>
      <c r="BH12" s="52" t="s">
        <v>280</v>
      </c>
      <c r="BI12" s="52" t="s">
        <v>93</v>
      </c>
    </row>
    <row r="13" spans="1:61" ht="15.75" thickBot="1">
      <c r="A13" s="52" t="s">
        <v>77</v>
      </c>
      <c r="B13" s="52"/>
      <c r="C13" s="52" t="s">
        <v>88</v>
      </c>
      <c r="D13" s="52" t="s">
        <v>281</v>
      </c>
      <c r="E13" s="52" t="s">
        <v>59</v>
      </c>
      <c r="F13" s="52" t="s">
        <v>60</v>
      </c>
      <c r="G13" s="52" t="s">
        <v>125</v>
      </c>
      <c r="H13" s="52" t="s">
        <v>60</v>
      </c>
      <c r="I13" s="52" t="s">
        <v>198</v>
      </c>
      <c r="J13" s="52" t="s">
        <v>64</v>
      </c>
      <c r="K13" s="52" t="s">
        <v>247</v>
      </c>
      <c r="L13" s="52"/>
      <c r="M13" s="52"/>
      <c r="N13" s="52" t="s">
        <v>282</v>
      </c>
      <c r="O13" s="52" t="s">
        <v>283</v>
      </c>
      <c r="P13" s="52"/>
      <c r="Q13" s="52" t="s">
        <v>219</v>
      </c>
      <c r="R13" s="52" t="s">
        <v>284</v>
      </c>
      <c r="S13" s="52" t="s">
        <v>231</v>
      </c>
      <c r="T13" s="52" t="s">
        <v>77</v>
      </c>
      <c r="U13" s="52" t="s">
        <v>88</v>
      </c>
      <c r="V13" s="52" t="s">
        <v>93</v>
      </c>
      <c r="W13" s="52" t="s">
        <v>285</v>
      </c>
      <c r="X13" s="52" t="s">
        <v>125</v>
      </c>
      <c r="Y13" s="52" t="s">
        <v>60</v>
      </c>
      <c r="Z13" s="52" t="s">
        <v>62</v>
      </c>
      <c r="AA13" s="52" t="s">
        <v>286</v>
      </c>
      <c r="AB13" s="52"/>
      <c r="AC13" s="52" t="s">
        <v>287</v>
      </c>
      <c r="AD13" s="52" t="s">
        <v>58</v>
      </c>
      <c r="AE13" s="52" t="s">
        <v>288</v>
      </c>
      <c r="AF13" s="52"/>
      <c r="AG13" s="52"/>
      <c r="AH13" s="52"/>
      <c r="AI13" s="52"/>
      <c r="AJ13" s="52" t="s">
        <v>289</v>
      </c>
      <c r="AK13" s="52" t="s">
        <v>258</v>
      </c>
      <c r="AL13" s="52"/>
      <c r="AM13" s="52"/>
      <c r="AN13" s="52"/>
      <c r="AO13" s="52" t="s">
        <v>290</v>
      </c>
      <c r="AP13" s="52"/>
      <c r="AQ13" s="52" t="s">
        <v>291</v>
      </c>
      <c r="AR13" s="52" t="s">
        <v>60</v>
      </c>
      <c r="AS13" s="52"/>
      <c r="AT13" s="52" t="s">
        <v>292</v>
      </c>
      <c r="AU13" s="52"/>
      <c r="AV13" s="52" t="s">
        <v>101</v>
      </c>
      <c r="AW13" s="52" t="s">
        <v>293</v>
      </c>
      <c r="AX13" s="52" t="s">
        <v>294</v>
      </c>
      <c r="AY13" s="52" t="s">
        <v>295</v>
      </c>
      <c r="AZ13" s="52"/>
      <c r="BA13" s="52"/>
      <c r="BB13" s="52" t="s">
        <v>125</v>
      </c>
      <c r="BC13" s="52"/>
      <c r="BD13" s="52" t="s">
        <v>296</v>
      </c>
      <c r="BE13" s="52" t="s">
        <v>297</v>
      </c>
      <c r="BF13" s="52"/>
      <c r="BG13" s="52" t="s">
        <v>298</v>
      </c>
      <c r="BH13" s="52"/>
      <c r="BI13" s="52" t="s">
        <v>125</v>
      </c>
    </row>
    <row r="14" spans="1:61" ht="15.75" thickBot="1">
      <c r="A14" s="52" t="s">
        <v>299</v>
      </c>
      <c r="B14" s="52"/>
      <c r="C14" s="52" t="s">
        <v>162</v>
      </c>
      <c r="D14" s="52" t="s">
        <v>114</v>
      </c>
      <c r="E14" s="52" t="s">
        <v>165</v>
      </c>
      <c r="F14" s="52" t="s">
        <v>66</v>
      </c>
      <c r="G14" s="52" t="s">
        <v>60</v>
      </c>
      <c r="H14" s="52" t="s">
        <v>58</v>
      </c>
      <c r="I14" s="52" t="s">
        <v>300</v>
      </c>
      <c r="J14" s="52" t="s">
        <v>62</v>
      </c>
      <c r="K14" s="52" t="s">
        <v>64</v>
      </c>
      <c r="L14" s="52"/>
      <c r="M14" s="52"/>
      <c r="N14" s="52" t="s">
        <v>301</v>
      </c>
      <c r="O14" s="52"/>
      <c r="P14" s="52"/>
      <c r="Q14" s="52" t="s">
        <v>88</v>
      </c>
      <c r="R14" s="52" t="s">
        <v>302</v>
      </c>
      <c r="S14" s="52" t="s">
        <v>303</v>
      </c>
      <c r="T14" s="52" t="s">
        <v>303</v>
      </c>
      <c r="U14" s="52" t="s">
        <v>77</v>
      </c>
      <c r="V14" s="52" t="s">
        <v>125</v>
      </c>
      <c r="W14" s="52" t="s">
        <v>232</v>
      </c>
      <c r="X14" s="52"/>
      <c r="Y14" s="52"/>
      <c r="Z14" s="52" t="s">
        <v>304</v>
      </c>
      <c r="AA14" s="52" t="s">
        <v>64</v>
      </c>
      <c r="AB14" s="52"/>
      <c r="AC14" s="52" t="s">
        <v>305</v>
      </c>
      <c r="AD14" s="52"/>
      <c r="AE14" s="52" t="s">
        <v>306</v>
      </c>
      <c r="AF14" s="52"/>
      <c r="AG14" s="52"/>
      <c r="AH14" s="52"/>
      <c r="AI14" s="52"/>
      <c r="AJ14" s="52" t="s">
        <v>101</v>
      </c>
      <c r="AK14" s="52" t="s">
        <v>307</v>
      </c>
      <c r="AL14" s="52"/>
      <c r="AM14" s="52"/>
      <c r="AN14" s="52"/>
      <c r="AO14" s="52" t="s">
        <v>93</v>
      </c>
      <c r="AP14" s="52"/>
      <c r="AQ14" s="52" t="s">
        <v>58</v>
      </c>
      <c r="AR14" s="52"/>
      <c r="AS14" s="52"/>
      <c r="AT14" s="52" t="s">
        <v>308</v>
      </c>
      <c r="AU14" s="52"/>
      <c r="AV14" s="52" t="s">
        <v>125</v>
      </c>
      <c r="AW14" s="52" t="s">
        <v>77</v>
      </c>
      <c r="AX14" s="52" t="s">
        <v>101</v>
      </c>
      <c r="AY14" s="52" t="s">
        <v>125</v>
      </c>
      <c r="AZ14" s="52"/>
      <c r="BA14" s="52"/>
      <c r="BB14" s="52" t="s">
        <v>60</v>
      </c>
      <c r="BC14" s="52"/>
      <c r="BD14" s="52" t="s">
        <v>165</v>
      </c>
      <c r="BE14" s="52" t="s">
        <v>309</v>
      </c>
      <c r="BF14" s="52"/>
      <c r="BG14" s="52" t="s">
        <v>310</v>
      </c>
      <c r="BH14" s="52"/>
      <c r="BI14" s="52"/>
    </row>
    <row r="15" spans="1:61" ht="15.75" thickBot="1">
      <c r="A15" s="52" t="s">
        <v>311</v>
      </c>
      <c r="B15" s="52"/>
      <c r="C15" s="52" t="s">
        <v>200</v>
      </c>
      <c r="D15" s="52" t="s">
        <v>88</v>
      </c>
      <c r="E15" s="52" t="s">
        <v>85</v>
      </c>
      <c r="F15" s="52"/>
      <c r="G15" s="52" t="s">
        <v>58</v>
      </c>
      <c r="H15" s="52" t="s">
        <v>66</v>
      </c>
      <c r="I15" s="52" t="s">
        <v>312</v>
      </c>
      <c r="J15" s="52" t="s">
        <v>198</v>
      </c>
      <c r="K15" s="52" t="s">
        <v>62</v>
      </c>
      <c r="L15" s="52"/>
      <c r="M15" s="52"/>
      <c r="N15" s="52" t="s">
        <v>101</v>
      </c>
      <c r="O15" s="52"/>
      <c r="P15" s="52"/>
      <c r="Q15" s="52" t="s">
        <v>313</v>
      </c>
      <c r="R15" s="52" t="s">
        <v>266</v>
      </c>
      <c r="S15" s="52" t="s">
        <v>58</v>
      </c>
      <c r="T15" s="52" t="s">
        <v>58</v>
      </c>
      <c r="U15" s="52" t="s">
        <v>314</v>
      </c>
      <c r="V15" s="52"/>
      <c r="W15" s="52" t="s">
        <v>315</v>
      </c>
      <c r="X15" s="52"/>
      <c r="Y15" s="52"/>
      <c r="Z15" s="52" t="s">
        <v>316</v>
      </c>
      <c r="AA15" s="52"/>
      <c r="AB15" s="52"/>
      <c r="AC15" s="52" t="s">
        <v>58</v>
      </c>
      <c r="AD15" s="52"/>
      <c r="AE15" s="52" t="s">
        <v>77</v>
      </c>
      <c r="AF15" s="52"/>
      <c r="AG15" s="52"/>
      <c r="AH15" s="52"/>
      <c r="AI15" s="52"/>
      <c r="AJ15" s="52" t="s">
        <v>259</v>
      </c>
      <c r="AK15" s="52" t="s">
        <v>289</v>
      </c>
      <c r="AL15" s="52"/>
      <c r="AM15" s="52"/>
      <c r="AN15" s="52"/>
      <c r="AO15" s="52"/>
      <c r="AP15" s="52"/>
      <c r="AQ15" s="52"/>
      <c r="AR15" s="52"/>
      <c r="AS15" s="52"/>
      <c r="AT15" s="52" t="s">
        <v>64</v>
      </c>
      <c r="AU15" s="52"/>
      <c r="AV15" s="52" t="s">
        <v>60</v>
      </c>
      <c r="AW15" s="52" t="s">
        <v>317</v>
      </c>
      <c r="AX15" s="52" t="s">
        <v>125</v>
      </c>
      <c r="AY15" s="52" t="s">
        <v>60</v>
      </c>
      <c r="AZ15" s="52"/>
      <c r="BA15" s="52"/>
      <c r="BB15" s="52" t="s">
        <v>318</v>
      </c>
      <c r="BC15" s="52"/>
      <c r="BD15" s="52" t="s">
        <v>85</v>
      </c>
      <c r="BE15" s="52" t="s">
        <v>319</v>
      </c>
      <c r="BF15" s="52"/>
      <c r="BG15" s="52" t="s">
        <v>320</v>
      </c>
      <c r="BH15" s="52"/>
      <c r="BI15" s="52"/>
    </row>
    <row r="16" spans="1:61" ht="15.75" thickBot="1">
      <c r="A16" s="52" t="s">
        <v>256</v>
      </c>
      <c r="B16" s="52"/>
      <c r="C16" s="52" t="s">
        <v>77</v>
      </c>
      <c r="D16" s="52" t="s">
        <v>125</v>
      </c>
      <c r="E16" s="52"/>
      <c r="F16" s="52"/>
      <c r="G16" s="52"/>
      <c r="H16" s="52" t="s">
        <v>250</v>
      </c>
      <c r="I16" s="52" t="s">
        <v>321</v>
      </c>
      <c r="J16" s="52"/>
      <c r="K16" s="52"/>
      <c r="L16" s="52"/>
      <c r="M16" s="52"/>
      <c r="N16" s="52" t="s">
        <v>125</v>
      </c>
      <c r="O16" s="52"/>
      <c r="P16" s="52"/>
      <c r="Q16" s="52" t="s">
        <v>77</v>
      </c>
      <c r="R16" s="52" t="s">
        <v>93</v>
      </c>
      <c r="S16" s="52" t="s">
        <v>187</v>
      </c>
      <c r="T16" s="52" t="s">
        <v>187</v>
      </c>
      <c r="U16" s="52" t="s">
        <v>322</v>
      </c>
      <c r="V16" s="52"/>
      <c r="W16" s="52" t="s">
        <v>58</v>
      </c>
      <c r="X16" s="52"/>
      <c r="Y16" s="52"/>
      <c r="Z16" s="52" t="s">
        <v>251</v>
      </c>
      <c r="AA16" s="52"/>
      <c r="AB16" s="52"/>
      <c r="AC16" s="52"/>
      <c r="AD16" s="52"/>
      <c r="AE16" s="52" t="s">
        <v>316</v>
      </c>
      <c r="AF16" s="52"/>
      <c r="AG16" s="52"/>
      <c r="AH16" s="52"/>
      <c r="AI16" s="52"/>
      <c r="AJ16" s="52" t="s">
        <v>125</v>
      </c>
      <c r="AK16" s="52"/>
      <c r="AL16" s="52"/>
      <c r="AM16" s="52"/>
      <c r="AN16" s="52"/>
      <c r="AO16" s="52"/>
      <c r="AP16" s="52"/>
      <c r="AQ16" s="52"/>
      <c r="AR16" s="52"/>
      <c r="AS16" s="52"/>
      <c r="AT16" s="52" t="s">
        <v>323</v>
      </c>
      <c r="AU16" s="52"/>
      <c r="AV16" s="52"/>
      <c r="AW16" s="52" t="s">
        <v>101</v>
      </c>
      <c r="AX16" s="52" t="s">
        <v>60</v>
      </c>
      <c r="AY16" s="52" t="s">
        <v>275</v>
      </c>
      <c r="AZ16" s="52"/>
      <c r="BA16" s="52"/>
      <c r="BB16" s="52"/>
      <c r="BC16" s="52"/>
      <c r="BD16" s="52" t="s">
        <v>324</v>
      </c>
      <c r="BE16" s="52"/>
      <c r="BF16" s="52"/>
      <c r="BG16" s="52" t="s">
        <v>325</v>
      </c>
      <c r="BH16" s="52"/>
      <c r="BI16" s="52"/>
    </row>
    <row r="17" spans="1:61" ht="15.75" thickBot="1">
      <c r="A17" s="52" t="s">
        <v>125</v>
      </c>
      <c r="B17" s="52"/>
      <c r="C17" s="52" t="s">
        <v>326</v>
      </c>
      <c r="D17" s="52" t="s">
        <v>250</v>
      </c>
      <c r="E17" s="52"/>
      <c r="F17" s="52"/>
      <c r="G17" s="52"/>
      <c r="H17" s="52" t="s">
        <v>62</v>
      </c>
      <c r="I17" s="52"/>
      <c r="J17" s="52"/>
      <c r="K17" s="52"/>
      <c r="L17" s="52"/>
      <c r="M17" s="52"/>
      <c r="N17" s="52" t="s">
        <v>60</v>
      </c>
      <c r="O17" s="52"/>
      <c r="P17" s="52"/>
      <c r="Q17" s="52" t="s">
        <v>93</v>
      </c>
      <c r="R17" s="52" t="s">
        <v>125</v>
      </c>
      <c r="S17" s="52" t="s">
        <v>106</v>
      </c>
      <c r="T17" s="52"/>
      <c r="U17" s="52" t="s">
        <v>125</v>
      </c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 t="s">
        <v>60</v>
      </c>
      <c r="AK17" s="52"/>
      <c r="AL17" s="52"/>
      <c r="AM17" s="52"/>
      <c r="AN17" s="52"/>
      <c r="AO17" s="52"/>
      <c r="AP17" s="52"/>
      <c r="AQ17" s="52"/>
      <c r="AR17" s="52"/>
      <c r="AS17" s="52"/>
      <c r="AT17" s="52" t="s">
        <v>327</v>
      </c>
      <c r="AU17" s="52"/>
      <c r="AV17" s="52"/>
      <c r="AW17" s="52" t="s">
        <v>125</v>
      </c>
      <c r="AX17" s="52"/>
      <c r="AY17" s="52"/>
      <c r="AZ17" s="52"/>
      <c r="BA17" s="52"/>
      <c r="BB17" s="52"/>
      <c r="BC17" s="52"/>
      <c r="BD17" s="52" t="s">
        <v>328</v>
      </c>
      <c r="BE17" s="52"/>
      <c r="BF17" s="52"/>
      <c r="BG17" s="52" t="s">
        <v>329</v>
      </c>
      <c r="BH17" s="52"/>
      <c r="BI17" s="52"/>
    </row>
    <row r="18" spans="1:61" ht="15.75" thickBot="1">
      <c r="A18" s="52"/>
      <c r="B18" s="52"/>
      <c r="C18" s="52" t="s">
        <v>125</v>
      </c>
      <c r="D18" s="52" t="s">
        <v>58</v>
      </c>
      <c r="E18" s="52"/>
      <c r="F18" s="52"/>
      <c r="G18" s="52"/>
      <c r="H18" s="52"/>
      <c r="I18" s="52"/>
      <c r="J18" s="52"/>
      <c r="K18" s="52"/>
      <c r="L18" s="52"/>
      <c r="M18" s="52"/>
      <c r="N18" s="52" t="s">
        <v>330</v>
      </c>
      <c r="O18" s="52"/>
      <c r="P18" s="52"/>
      <c r="Q18" s="52" t="s">
        <v>125</v>
      </c>
      <c r="R18" s="52" t="s">
        <v>331</v>
      </c>
      <c r="S18" s="52"/>
      <c r="T18" s="52"/>
      <c r="U18" s="52" t="s">
        <v>93</v>
      </c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 t="s">
        <v>332</v>
      </c>
      <c r="AU18" s="52"/>
      <c r="AV18" s="52"/>
      <c r="AW18" s="52" t="s">
        <v>60</v>
      </c>
      <c r="AX18" s="52"/>
      <c r="AY18" s="52"/>
      <c r="AZ18" s="52"/>
      <c r="BA18" s="52"/>
      <c r="BB18" s="52"/>
      <c r="BC18" s="52"/>
      <c r="BD18" s="52" t="s">
        <v>333</v>
      </c>
      <c r="BE18" s="52"/>
      <c r="BF18" s="52"/>
      <c r="BG18" s="52" t="s">
        <v>334</v>
      </c>
      <c r="BH18" s="52"/>
      <c r="BI18" s="52"/>
    </row>
    <row r="19" spans="1:61" ht="15.75" thickBot="1">
      <c r="A19" s="52"/>
      <c r="B19" s="52"/>
      <c r="C19" s="52" t="s">
        <v>58</v>
      </c>
      <c r="D19" s="52" t="s">
        <v>66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 t="s">
        <v>147</v>
      </c>
      <c r="R19" s="52" t="s">
        <v>58</v>
      </c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 t="s">
        <v>335</v>
      </c>
      <c r="BE19" s="52"/>
      <c r="BF19" s="52"/>
      <c r="BG19" s="52"/>
      <c r="BH19" s="52"/>
      <c r="BI19" s="52"/>
    </row>
    <row r="20" spans="1:61" ht="15.75" thickBot="1">
      <c r="A20" s="52"/>
      <c r="B20" s="52"/>
      <c r="C20" s="52" t="s">
        <v>336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 t="s">
        <v>337</v>
      </c>
      <c r="BE20" s="52"/>
      <c r="BF20" s="52"/>
      <c r="BG20" s="52"/>
      <c r="BH20" s="52"/>
      <c r="BI20" s="52"/>
    </row>
    <row r="21" spans="1:61" ht="15.75" thickBot="1">
      <c r="A21" s="52"/>
      <c r="B21" s="52"/>
      <c r="C21" s="52" t="s">
        <v>338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 t="s">
        <v>339</v>
      </c>
      <c r="BE21" s="52"/>
      <c r="BF21" s="52"/>
      <c r="BG21" s="52"/>
      <c r="BH21" s="52"/>
      <c r="BI21" s="52"/>
    </row>
    <row r="22" spans="1:61" ht="15.75" thickBot="1">
      <c r="A22" s="52"/>
      <c r="B22" s="52"/>
      <c r="C22" s="52" t="s">
        <v>66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 t="s">
        <v>319</v>
      </c>
      <c r="BE22" s="52"/>
      <c r="BF22" s="52"/>
      <c r="BG22" s="52"/>
      <c r="BH22" s="52"/>
      <c r="BI22" s="52"/>
    </row>
    <row r="23" spans="1:61" ht="15.75" thickBot="1">
      <c r="A23" s="52"/>
      <c r="B23" s="52"/>
      <c r="C23" s="52" t="s">
        <v>250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</row>
    <row r="24" spans="1:61">
      <c r="A24" t="str">
        <f>_xlfn.XLOOKUP(A$1,'PE04'!$P$2:$P$2000,'PE04'!$L$2:$L$2000,"***")</f>
        <v>GESTION ADMINISTRATIVA DEL SECTOR SALUD.</v>
      </c>
      <c r="B24" t="str">
        <f>_xlfn.XLOOKUP(B$1,'PE04'!$P$2:$P$2000,'PE04'!$L$2:$L$2000,"***")</f>
        <v>OPERACIÓN DE EVENTOS</v>
      </c>
      <c r="C24" t="str">
        <f>_xlfn.XLOOKUP(C$1,'PE04'!$P$2:$P$2000,'PE04'!$L$2:$L$2000,"***")</f>
        <v>GESTION DOCUMENTAL .</v>
      </c>
      <c r="D24" t="str">
        <f>_xlfn.XLOOKUP(D$1,'PE04'!$P$2:$P$2000,'PE04'!$L$2:$L$2000,"***")</f>
        <v>GESTION CONTABLE Y DE INFORMACION FINANCIERA</v>
      </c>
      <c r="E24" t="str">
        <f>_xlfn.XLOOKUP(E$1,'PE04'!$P$2:$P$2000,'PE04'!$L$2:$L$2000,"***")</f>
        <v>GESTION CONTABLE Y FINANCIERA</v>
      </c>
      <c r="F24" t="str">
        <f>_xlfn.XLOOKUP(F$1,'PE04'!$P$2:$P$2000,'PE04'!$L$2:$L$2000,"***")</f>
        <v>CONTABILIZACION DE OPERACIONES COMERCIALES Y FINANCIERAS.</v>
      </c>
      <c r="G24" t="str">
        <f>_xlfn.XLOOKUP(G$1,'PE04'!$P$2:$P$2000,'PE04'!$L$2:$L$2000,"***")</f>
        <v>NOMINA Y PRESTACIONES SOCIALES .</v>
      </c>
      <c r="H24" t="str">
        <f>_xlfn.XLOOKUP(H$1,'PE04'!$P$2:$P$2000,'PE04'!$L$2:$L$2000,"***")</f>
        <v>ASISTENCIA ADMINISTRATIVA .</v>
      </c>
      <c r="I24" t="str">
        <f>_xlfn.XLOOKUP(I$1,'PE04'!$P$2:$P$2000,'PE04'!$L$2:$L$2000,"***")</f>
        <v>EMPRENDIMIENTO Y FOMENTO EMPRESARIAL</v>
      </c>
      <c r="J24" t="str">
        <f>_xlfn.XLOOKUP(J$1,'PE04'!$P$2:$P$2000,'PE04'!$L$2:$L$2000,"***")</f>
        <v>RECURSOS HUMANOS .</v>
      </c>
      <c r="K24" t="str">
        <f>_xlfn.XLOOKUP(K$1,'PE04'!$P$2:$P$2000,'PE04'!$L$2:$L$2000,"***")</f>
        <v>ASISTENCIA EN ORGANIZACION DE ARCHIVOS .</v>
      </c>
      <c r="L24" t="str">
        <f>_xlfn.XLOOKUP(L$1,'PE04'!$P$2:$P$2000,'PE04'!$L$2:$L$2000,"***")</f>
        <v>APOYO ADMINISTRATIVO EN SALUD.</v>
      </c>
      <c r="M24" t="str">
        <f>_xlfn.XLOOKUP(M$1,'PE04'!$P$2:$P$2000,'PE04'!$L$2:$L$2000,"***")</f>
        <v>INFORMACION Y SERVICIO AL CLIENTE</v>
      </c>
      <c r="N24" t="str">
        <f>_xlfn.XLOOKUP(N$1,'PE04'!$P$2:$P$2000,'PE04'!$L$2:$L$2000,"***")</f>
        <v>INTEGRACION DE OPERACIONES LOGISTICAS</v>
      </c>
      <c r="O24" t="str">
        <f>_xlfn.XLOOKUP(O$1,'PE04'!$P$2:$P$2000,'PE04'!$L$2:$L$2000,"***")</f>
        <v>MONITOREO AMBIENTAL</v>
      </c>
      <c r="P24" t="str">
        <f>_xlfn.XLOOKUP(P$1,'PE04'!$P$2:$P$2000,'PE04'!$L$2:$L$2000,"***")</f>
        <v>GESTION DE LA SEGURIDAD Y SALUD EN EL TRABAJO</v>
      </c>
      <c r="Q24" t="str">
        <f>_xlfn.XLOOKUP(Q$1,'PE04'!$P$2:$P$2000,'PE04'!$L$2:$L$2000,"***")</f>
        <v>IMPLEMENTACION DE INFRAESTRUCTURA DE TECNOLOGIAS DE LA INFORMACION Y LAS COMUNICACIONES.</v>
      </c>
      <c r="R24" t="str">
        <f>_xlfn.XLOOKUP(R$1,'PE04'!$P$2:$P$2000,'PE04'!$L$2:$L$2000,"***")</f>
        <v>ANALISIS Y DESARROLLO DE SOFTWARE.</v>
      </c>
      <c r="S24" t="str">
        <f>_xlfn.XLOOKUP(S$1,'PE04'!$P$2:$P$2000,'PE04'!$L$2:$L$2000,"***")</f>
        <v>PROGRAMACION DE APLICACIONES Y SERVICIOS PARA LA NUBE</v>
      </c>
      <c r="T24" t="str">
        <f>_xlfn.XLOOKUP(T$1,'PE04'!$P$2:$P$2000,'PE04'!$L$2:$L$2000,"***")</f>
        <v>PROGRAMACION DE APLICACIONES PARA DISPOSITIVOS MOVILES</v>
      </c>
      <c r="U24" t="str">
        <f>_xlfn.XLOOKUP(U$1,'PE04'!$P$2:$P$2000,'PE04'!$L$2:$L$2000,"***")</f>
        <v>GESTION DE REDES DE DATOS</v>
      </c>
      <c r="V24" t="str">
        <f>_xlfn.XLOOKUP(V$1,'PE04'!$P$2:$P$2000,'PE04'!$L$2:$L$2000,"***")</f>
        <v>SISTEMAS.</v>
      </c>
      <c r="W24" t="str">
        <f>_xlfn.XLOOKUP(W$1,'PE04'!$P$2:$P$2000,'PE04'!$L$2:$L$2000,"***")</f>
        <v>ENFERMERIA.</v>
      </c>
      <c r="X24" t="str">
        <f>_xlfn.XLOOKUP(X$1,'PE04'!$P$2:$P$2000,'PE04'!$L$2:$L$2000,"***")</f>
        <v>DESARROLLO DE COLECCIONES PARA LA INDUSTRIA DE LA MODA.</v>
      </c>
      <c r="Y24" t="str">
        <f>_xlfn.XLOOKUP(Y$1,'PE04'!$P$2:$P$2000,'PE04'!$L$2:$L$2000,"***")</f>
        <v>INTEGRACION DE CONTENIDOS DIGITALES.</v>
      </c>
      <c r="Z24" t="str">
        <f>_xlfn.XLOOKUP(Z$1,'PE04'!$P$2:$P$2000,'PE04'!$L$2:$L$2000,"***")</f>
        <v>ASESORIA COMERCIAL</v>
      </c>
      <c r="AA24" t="str">
        <f>_xlfn.XLOOKUP(AA$1,'PE04'!$P$2:$P$2000,'PE04'!$L$2:$L$2000,"***")</f>
        <v>OPERACIONES COMERCIALES EN RETAIL</v>
      </c>
      <c r="AB24" t="str">
        <f>_xlfn.XLOOKUP(AB$1,'PE04'!$P$2:$P$2000,'PE04'!$L$2:$L$2000,"***")</f>
        <v>SERVICIOS DE ALOJAMIENTO</v>
      </c>
      <c r="AC24" t="str">
        <f>_xlfn.XLOOKUP(AC$1,'PE04'!$P$2:$P$2000,'PE04'!$L$2:$L$2000,"***")</f>
        <v>PASTELERIA</v>
      </c>
      <c r="AD24" t="str">
        <f>_xlfn.XLOOKUP(AD$1,'PE04'!$P$2:$P$2000,'PE04'!$L$2:$L$2000,"***")</f>
        <v>SERVICIO DE RESTAURANTE Y BAR</v>
      </c>
      <c r="AE24" t="str">
        <f>_xlfn.XLOOKUP(AE$1,'PE04'!$P$2:$P$2000,'PE04'!$L$2:$L$2000,"***")</f>
        <v>PELUQUERIA.</v>
      </c>
      <c r="AF24" t="str">
        <f>_xlfn.XLOOKUP(AF$1,'PE04'!$P$2:$P$2000,'PE04'!$L$2:$L$2000,"***")</f>
        <v>TECNICAS AVANZADAS DE MAQUILLAJE SOCIAL</v>
      </c>
      <c r="AG24" t="str">
        <f>_xlfn.XLOOKUP(AG$1,'PE04'!$P$2:$P$2000,'PE04'!$L$2:$L$2000,"***")</f>
        <v>MANEJO DE POSADAS TURÍSTICAS</v>
      </c>
      <c r="AH24" t="str">
        <f>_xlfn.XLOOKUP(AH$1,'PE04'!$P$2:$P$2000,'PE04'!$L$2:$L$2000,"***")</f>
        <v>EJECUCION DE PROGRAMAS DEPORTIVOS</v>
      </c>
      <c r="AI24" t="str">
        <f>_xlfn.XLOOKUP(AI$1,'PE04'!$P$2:$P$2000,'PE04'!$L$2:$L$2000,"***")</f>
        <v>EJECUCION DE PROGRAMAS DEPORTIVOS.</v>
      </c>
      <c r="AJ24" t="str">
        <f>_xlfn.XLOOKUP(AJ$1,'PE04'!$P$2:$P$2000,'PE04'!$L$2:$L$2000,"***")</f>
        <v>ELECTRICISTA INDUSTRIAL</v>
      </c>
      <c r="AK24" t="str">
        <f>_xlfn.XLOOKUP(AK$1,'PE04'!$P$2:$P$2000,'PE04'!$L$2:$L$2000,"***")</f>
        <v>INSTALACION DE SISTEMAS ELECTRICOS RESIDENCIALES Y COMERCIALES</v>
      </c>
      <c r="AL24" t="str">
        <f>_xlfn.XLOOKUP(AL$1,'PE04'!$P$2:$P$2000,'PE04'!$L$2:$L$2000,"***")</f>
        <v>INSTALACIONES ELECTRICAS PARA VIVIENDAS</v>
      </c>
      <c r="AM24" t="str">
        <f>_xlfn.XLOOKUP(AM$1,'PE04'!$P$2:$P$2000,'PE04'!$L$2:$L$2000,"***")</f>
        <v>MANTENIMIENTO E INSTALACION DE SISTEMAS SOLARES FOTOVOLTAICOS</v>
      </c>
      <c r="AN24" t="str">
        <f>_xlfn.XLOOKUP(AN$1,'PE04'!$P$2:$P$2000,'PE04'!$L$2:$L$2000,"***")</f>
        <v>INSTALACION Y REPARACION DE RED DE FIBRA OPTICA</v>
      </c>
      <c r="AO24" t="str">
        <f>_xlfn.XLOOKUP(AO$1,'PE04'!$P$2:$P$2000,'PE04'!$L$2:$L$2000,"***")</f>
        <v>SOLDADURA DE PRODUCTOS METALICOS EN PLATINA</v>
      </c>
      <c r="AP24" t="str">
        <f>_xlfn.XLOOKUP(AP$1,'PE04'!$P$2:$P$2000,'PE04'!$L$2:$L$2000,"***")</f>
        <v>CONSTRUCCIÓN DE EDIFICACIONES</v>
      </c>
      <c r="AQ24" t="str">
        <f>_xlfn.XLOOKUP(AQ$1,'PE04'!$P$2:$P$2000,'PE04'!$L$2:$L$2000,"***")</f>
        <v>CONSTRUCCION DE EDIFICACIONES</v>
      </c>
      <c r="AR24" t="str">
        <f>_xlfn.XLOOKUP(AR$1,'PE04'!$P$2:$P$2000,'PE04'!$L$2:$L$2000,"***")</f>
        <v>MECANICA DE MAQUINARIA INDUSTRIAL</v>
      </c>
      <c r="AS24" t="str">
        <f>_xlfn.XLOOKUP(AS$1,'PE04'!$P$2:$P$2000,'PE04'!$L$2:$L$2000,"***")</f>
        <v>MANTENIMIENTO DE MAQUINAS DE CONFECCION INDUSTRIAL</v>
      </c>
      <c r="AT24" t="str">
        <f>_xlfn.XLOOKUP(AT$1,'PE04'!$P$2:$P$2000,'PE04'!$L$2:$L$2000,"***")</f>
        <v>MANTENIMIENTO DE EQUIPOS DE AIRE ACONDICIONADO Y REFRIGERACION</v>
      </c>
      <c r="AU24" t="str">
        <f>_xlfn.XLOOKUP(AU$1,'PE04'!$P$2:$P$2000,'PE04'!$L$2:$L$2000,"***")</f>
        <v>MANTENIMIENTO DE EQUIPOS DE REFRIGERACION, VENTILACION Y CLIMATIZACION</v>
      </c>
      <c r="AV24" t="str">
        <f>_xlfn.XLOOKUP(AV$1,'PE04'!$P$2:$P$2000,'PE04'!$L$2:$L$2000,"***")</f>
        <v>MANTENIMIENTO DE LOS MOTORES DIESEL</v>
      </c>
      <c r="AW24" t="str">
        <f>_xlfn.XLOOKUP(AW$1,'PE04'!$P$2:$P$2000,'PE04'!$L$2:$L$2000,"***")</f>
        <v>MANTENIMIENTO DE VEHICULOS LIVIANOS</v>
      </c>
      <c r="AX24" t="str">
        <f>_xlfn.XLOOKUP(AX$1,'PE04'!$P$2:$P$2000,'PE04'!$L$2:$L$2000,"***")</f>
        <v>MANTENIMIENTO DE MOTOCICLETAS Y MOTOCARROS.</v>
      </c>
      <c r="AY24" t="str">
        <f>_xlfn.XLOOKUP(AY$1,'PE04'!$P$2:$P$2000,'PE04'!$L$2:$L$2000,"***")</f>
        <v>MANTENIMIENTO Y ENSAMBLE DE EQUIPOS ELECTRONICOS.</v>
      </c>
      <c r="AZ24" t="str">
        <f>_xlfn.XLOOKUP(AZ$1,'PE04'!$P$2:$P$2000,'PE04'!$L$2:$L$2000,"***")</f>
        <v>ELABORACION DE PRENDAS DE VESTIR SOBRE MEDIDAS</v>
      </c>
      <c r="BA24" t="str">
        <f>_xlfn.XLOOKUP(BA$1,'PE04'!$P$2:$P$2000,'PE04'!$L$2:$L$2000,"***")</f>
        <v>OPERACION DE MAQUINARIA PESADA PARA EXCAVACION.</v>
      </c>
      <c r="BB24" t="str">
        <f>_xlfn.XLOOKUP(BB$1,'PE04'!$P$2:$P$2000,'PE04'!$L$2:$L$2000,"***")</f>
        <v>CONSTRUCCION DE VIAS.</v>
      </c>
      <c r="BC24" t="str">
        <f>_xlfn.XLOOKUP(BC$1,'PE04'!$P$2:$P$2000,'PE04'!$L$2:$L$2000,"***")</f>
        <v>MANEJO DE MAQUINARIA DE CONFECCION INDUSTRIAL.</v>
      </c>
      <c r="BD24" t="str">
        <f>_xlfn.XLOOKUP(BD$1,'PE04'!$P$2:$P$2000,'PE04'!$L$2:$L$2000,"***")</f>
        <v>GESTIÓN DEL TALENTO HUMANO</v>
      </c>
      <c r="BE24" t="str">
        <f>_xlfn.XLOOKUP(BE$1,'PE04'!$P$2:$P$2000,'PE04'!$L$2:$L$2000,"***")</f>
        <v>GESTIÓN ADMINISTRATIVA</v>
      </c>
      <c r="BF24" t="str">
        <f>_xlfn.XLOOKUP(BF$1,'PE04'!$P$2:$P$2000,'PE04'!$L$2:$L$2000,"***")</f>
        <v>DESARROLLO DE OPERACIONES LOGÍSTICA EN LA CADENA DE ABASTECIMIENTO</v>
      </c>
      <c r="BG24" t="str">
        <f>_xlfn.XLOOKUP(BG$1,'PE04'!$P$2:$P$2000,'PE04'!$L$2:$L$2000,"***")</f>
        <v>DIRECCIÓN DE VENTAS</v>
      </c>
      <c r="BH24" t="str">
        <f>_xlfn.XLOOKUP(BH$1,'PE04'!$P$2:$P$2000,'PE04'!$L$2:$L$2000,"***")</f>
        <v>OPERACIONES COMERCIALES</v>
      </c>
      <c r="BI24" t="str">
        <f>_xlfn.XLOOKUP(BI$1,'PE04'!$P$2:$P$2000,'PE04'!$L$2:$L$2000,"***")</f>
        <v>COCINA.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workbookViewId="0">
      <selection sqref="A1:XFD1048576"/>
    </sheetView>
  </sheetViews>
  <sheetFormatPr baseColWidth="10" defaultColWidth="11.42578125" defaultRowHeight="15"/>
  <cols>
    <col min="1" max="1" width="29.28515625" bestFit="1" customWidth="1"/>
    <col min="2" max="2" width="10.5703125" bestFit="1" customWidth="1"/>
    <col min="3" max="3" width="32.5703125" bestFit="1" customWidth="1"/>
    <col min="4" max="4" width="25.85546875" bestFit="1" customWidth="1"/>
    <col min="5" max="5" width="26.7109375" bestFit="1" customWidth="1"/>
    <col min="6" max="6" width="25.7109375" bestFit="1" customWidth="1"/>
    <col min="7" max="7" width="30.5703125" bestFit="1" customWidth="1"/>
    <col min="9" max="9" width="9.28515625" bestFit="1" customWidth="1"/>
    <col min="10" max="10" width="18" bestFit="1" customWidth="1"/>
    <col min="11" max="11" width="16.85546875" bestFit="1" customWidth="1"/>
  </cols>
  <sheetData>
    <row r="1" spans="1:11">
      <c r="A1" t="s">
        <v>340</v>
      </c>
      <c r="B1" t="s">
        <v>341</v>
      </c>
      <c r="C1" t="s">
        <v>342</v>
      </c>
      <c r="D1" t="s">
        <v>343</v>
      </c>
      <c r="E1" t="s">
        <v>344</v>
      </c>
      <c r="F1" t="s">
        <v>345</v>
      </c>
      <c r="G1" t="s">
        <v>346</v>
      </c>
      <c r="I1" t="s">
        <v>40</v>
      </c>
      <c r="J1" t="s">
        <v>347</v>
      </c>
      <c r="K1" t="s">
        <v>348</v>
      </c>
    </row>
    <row r="2" spans="1:11">
      <c r="A2" s="46">
        <v>45376</v>
      </c>
      <c r="B2" s="46"/>
      <c r="C2" s="46">
        <v>45413</v>
      </c>
      <c r="D2" s="46">
        <v>45379</v>
      </c>
      <c r="E2" s="46">
        <v>45380</v>
      </c>
      <c r="F2" s="46">
        <v>45493</v>
      </c>
      <c r="G2" s="46">
        <v>45634</v>
      </c>
      <c r="I2" s="47">
        <v>0.25</v>
      </c>
      <c r="J2" t="s">
        <v>349</v>
      </c>
      <c r="K2" t="s">
        <v>350</v>
      </c>
    </row>
    <row r="3" spans="1:11">
      <c r="A3" s="46">
        <v>45425</v>
      </c>
      <c r="B3" s="46"/>
      <c r="C3" s="46">
        <v>45511</v>
      </c>
      <c r="D3" s="46"/>
      <c r="E3" s="46"/>
      <c r="F3" s="46"/>
      <c r="G3" s="46"/>
      <c r="I3" s="47">
        <v>0.29166666666666669</v>
      </c>
      <c r="J3" t="s">
        <v>34</v>
      </c>
      <c r="K3" t="s">
        <v>36</v>
      </c>
    </row>
    <row r="4" spans="1:11">
      <c r="A4" s="46">
        <v>45446</v>
      </c>
      <c r="B4" s="46"/>
      <c r="C4" s="46">
        <v>45651</v>
      </c>
      <c r="D4" s="46"/>
      <c r="E4" s="46"/>
      <c r="F4" s="46"/>
      <c r="G4" s="46"/>
      <c r="I4" s="47">
        <v>0.33333333333333298</v>
      </c>
      <c r="J4" t="s">
        <v>351</v>
      </c>
    </row>
    <row r="5" spans="1:11">
      <c r="A5" s="46">
        <v>45453</v>
      </c>
      <c r="B5" s="46"/>
      <c r="C5" s="46"/>
      <c r="D5" s="46"/>
      <c r="E5" s="46"/>
      <c r="F5" s="46"/>
      <c r="G5" s="46"/>
      <c r="I5" s="47">
        <v>0.375</v>
      </c>
    </row>
    <row r="6" spans="1:11">
      <c r="A6" s="46">
        <v>45474</v>
      </c>
      <c r="B6" s="46"/>
      <c r="C6" s="46"/>
      <c r="D6" s="46"/>
      <c r="E6" s="46"/>
      <c r="F6" s="46"/>
      <c r="G6" s="46"/>
      <c r="I6" s="47">
        <v>0.41666666666666702</v>
      </c>
    </row>
    <row r="7" spans="1:11">
      <c r="A7" s="46">
        <v>45523</v>
      </c>
      <c r="B7" s="46"/>
      <c r="C7" s="46"/>
      <c r="D7" s="46"/>
      <c r="E7" s="46"/>
      <c r="F7" s="46"/>
      <c r="G7" s="46"/>
      <c r="I7" s="47">
        <v>0.45833333333333298</v>
      </c>
    </row>
    <row r="8" spans="1:11">
      <c r="A8" s="46">
        <v>45579</v>
      </c>
      <c r="B8" s="46"/>
      <c r="C8" s="46"/>
      <c r="D8" s="46"/>
      <c r="E8" s="46"/>
      <c r="F8" s="46"/>
      <c r="G8" s="46"/>
      <c r="I8" s="47">
        <v>0.5</v>
      </c>
    </row>
    <row r="9" spans="1:11">
      <c r="A9" s="46">
        <v>45600</v>
      </c>
      <c r="B9" s="46"/>
      <c r="C9" s="46"/>
      <c r="D9" s="46"/>
      <c r="E9" s="46"/>
      <c r="F9" s="46"/>
      <c r="G9" s="46"/>
      <c r="I9" s="47">
        <v>0.54166666666666696</v>
      </c>
    </row>
    <row r="10" spans="1:11">
      <c r="A10" s="46">
        <v>45607</v>
      </c>
      <c r="B10" s="46"/>
      <c r="C10" s="46"/>
      <c r="D10" s="46"/>
      <c r="E10" s="46"/>
      <c r="F10" s="46"/>
      <c r="G10" s="46"/>
      <c r="I10" s="47">
        <v>0.58333333333333304</v>
      </c>
    </row>
    <row r="11" spans="1:11">
      <c r="A11" s="48"/>
      <c r="B11" s="48"/>
      <c r="D11" s="48"/>
      <c r="E11" s="48"/>
      <c r="F11" s="48"/>
      <c r="G11" s="48"/>
      <c r="I11" s="47">
        <v>0.625</v>
      </c>
    </row>
    <row r="12" spans="1:11">
      <c r="A12" s="48"/>
      <c r="B12" s="48"/>
      <c r="D12" s="48"/>
      <c r="E12" s="48"/>
      <c r="F12" s="48"/>
      <c r="G12" s="48"/>
      <c r="I12" s="47">
        <v>0.66666666666666696</v>
      </c>
    </row>
    <row r="13" spans="1:11">
      <c r="A13" s="48"/>
      <c r="B13" s="48"/>
      <c r="D13" s="48"/>
      <c r="E13" s="48"/>
      <c r="F13" s="48"/>
      <c r="G13" s="48"/>
      <c r="I13" s="47">
        <v>0.70833333333333404</v>
      </c>
    </row>
    <row r="14" spans="1:11">
      <c r="A14" s="48"/>
      <c r="B14" s="48"/>
      <c r="C14" s="48"/>
      <c r="D14" s="48"/>
      <c r="E14" s="48"/>
      <c r="G14" s="48"/>
      <c r="I14" s="47">
        <v>0.75</v>
      </c>
    </row>
    <row r="15" spans="1:11">
      <c r="A15" s="48"/>
      <c r="B15" s="48"/>
      <c r="C15" s="48"/>
      <c r="D15" s="48"/>
      <c r="E15" s="48"/>
      <c r="G15" s="48"/>
      <c r="I15" s="47">
        <v>0.79166666666666696</v>
      </c>
    </row>
    <row r="16" spans="1:11">
      <c r="A16" s="48"/>
      <c r="B16" s="48"/>
      <c r="C16" s="48"/>
      <c r="D16" s="48"/>
      <c r="F16" s="48"/>
      <c r="G16" s="48"/>
      <c r="I16" s="47">
        <v>0.83333333333333404</v>
      </c>
    </row>
    <row r="17" spans="1:9">
      <c r="A17" s="49"/>
      <c r="B17" s="49"/>
      <c r="C17" s="49"/>
      <c r="D17" s="49"/>
      <c r="E17" s="49"/>
      <c r="F17" s="49"/>
      <c r="G17" s="49"/>
      <c r="I17" s="47">
        <v>0.875</v>
      </c>
    </row>
    <row r="18" spans="1:9">
      <c r="I18" s="47">
        <v>0.91666666666666696</v>
      </c>
    </row>
  </sheetData>
  <sheetProtection algorithmName="SHA-512" hashValue="JAZkZQ2VsiHYhNznSYM7HiEdRdq+wBt0Z+4SalD0VtmNZFdoLNB+0jh/L6PeqzQ7JC5wNYNH90R/wLsh4fS88g==" saltValue="vl5v0sto1xvWgErPxWlRXA==" spinCount="100000" sheet="1" objects="1" scenarios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02"/>
  <sheetViews>
    <sheetView topLeftCell="J1166" workbookViewId="0">
      <selection activeCell="P1202" sqref="P1202"/>
    </sheetView>
  </sheetViews>
  <sheetFormatPr baseColWidth="10" defaultColWidth="151.7109375" defaultRowHeight="15"/>
  <cols>
    <col min="1" max="1" width="18.5703125" bestFit="1" customWidth="1"/>
    <col min="2" max="2" width="19.28515625" bestFit="1" customWidth="1"/>
    <col min="3" max="3" width="25.42578125" bestFit="1" customWidth="1"/>
    <col min="4" max="4" width="15.85546875" bestFit="1" customWidth="1"/>
    <col min="5" max="5" width="17.42578125" bestFit="1" customWidth="1"/>
    <col min="6" max="6" width="23.42578125" bestFit="1" customWidth="1"/>
    <col min="7" max="7" width="11.140625" bestFit="1" customWidth="1"/>
    <col min="8" max="8" width="21.42578125" bestFit="1" customWidth="1"/>
    <col min="9" max="9" width="51.5703125" bestFit="1" customWidth="1"/>
    <col min="10" max="10" width="17.42578125" bestFit="1" customWidth="1"/>
    <col min="11" max="11" width="17.7109375" bestFit="1" customWidth="1"/>
    <col min="12" max="12" width="110.140625" bestFit="1" customWidth="1"/>
    <col min="13" max="13" width="26.7109375" bestFit="1" customWidth="1"/>
    <col min="14" max="14" width="49.7109375" bestFit="1" customWidth="1"/>
    <col min="15" max="15" width="19.28515625" bestFit="1" customWidth="1"/>
    <col min="16" max="16" width="21" bestFit="1" customWidth="1"/>
  </cols>
  <sheetData>
    <row r="1" spans="1:16">
      <c r="A1" s="50" t="s">
        <v>352</v>
      </c>
      <c r="B1" s="50" t="s">
        <v>353</v>
      </c>
      <c r="C1" s="50" t="s">
        <v>354</v>
      </c>
      <c r="D1" s="50" t="s">
        <v>355</v>
      </c>
      <c r="E1" s="50" t="s">
        <v>356</v>
      </c>
      <c r="F1" s="50" t="s">
        <v>357</v>
      </c>
      <c r="G1" s="50" t="s">
        <v>358</v>
      </c>
      <c r="H1" s="50" t="s">
        <v>359</v>
      </c>
      <c r="I1" s="50" t="s">
        <v>360</v>
      </c>
      <c r="J1" s="50" t="s">
        <v>361</v>
      </c>
      <c r="K1" s="50" t="s">
        <v>362</v>
      </c>
      <c r="L1" s="50" t="s">
        <v>363</v>
      </c>
      <c r="M1" s="50" t="s">
        <v>364</v>
      </c>
      <c r="N1" s="50" t="s">
        <v>365</v>
      </c>
      <c r="O1" s="50" t="s">
        <v>366</v>
      </c>
      <c r="P1" s="50" t="s">
        <v>367</v>
      </c>
    </row>
    <row r="2" spans="1:16">
      <c r="A2">
        <v>2598672</v>
      </c>
      <c r="B2" t="s">
        <v>368</v>
      </c>
      <c r="C2" t="s">
        <v>351</v>
      </c>
      <c r="D2" t="s">
        <v>369</v>
      </c>
      <c r="E2" t="s">
        <v>370</v>
      </c>
      <c r="F2" t="s">
        <v>371</v>
      </c>
      <c r="G2" t="s">
        <v>372</v>
      </c>
      <c r="H2" t="s">
        <v>373</v>
      </c>
      <c r="I2" t="s">
        <v>374</v>
      </c>
      <c r="J2">
        <v>121104</v>
      </c>
      <c r="K2">
        <v>1</v>
      </c>
      <c r="L2" t="s">
        <v>375</v>
      </c>
      <c r="M2" t="s">
        <v>376</v>
      </c>
      <c r="O2">
        <v>3984</v>
      </c>
      <c r="P2">
        <v>1211041</v>
      </c>
    </row>
    <row r="3" spans="1:16">
      <c r="A3">
        <v>2670232</v>
      </c>
      <c r="B3" t="s">
        <v>368</v>
      </c>
      <c r="C3" t="s">
        <v>351</v>
      </c>
      <c r="D3" t="s">
        <v>369</v>
      </c>
      <c r="E3" t="s">
        <v>377</v>
      </c>
      <c r="F3" t="s">
        <v>378</v>
      </c>
      <c r="G3" t="s">
        <v>372</v>
      </c>
      <c r="H3" t="s">
        <v>373</v>
      </c>
      <c r="I3" t="s">
        <v>379</v>
      </c>
      <c r="J3">
        <v>121104</v>
      </c>
      <c r="K3">
        <v>1</v>
      </c>
      <c r="L3" t="s">
        <v>375</v>
      </c>
      <c r="M3" t="s">
        <v>376</v>
      </c>
      <c r="O3">
        <v>3984</v>
      </c>
      <c r="P3">
        <v>1211041</v>
      </c>
    </row>
    <row r="4" spans="1:16">
      <c r="A4">
        <v>2502268</v>
      </c>
      <c r="B4" t="s">
        <v>368</v>
      </c>
      <c r="C4" t="s">
        <v>351</v>
      </c>
      <c r="D4" t="s">
        <v>380</v>
      </c>
      <c r="E4" t="s">
        <v>381</v>
      </c>
      <c r="F4" t="s">
        <v>382</v>
      </c>
      <c r="G4" t="s">
        <v>372</v>
      </c>
      <c r="H4" t="s">
        <v>373</v>
      </c>
      <c r="I4" t="s">
        <v>383</v>
      </c>
      <c r="J4">
        <v>121104</v>
      </c>
      <c r="K4">
        <v>1</v>
      </c>
      <c r="L4" t="s">
        <v>375</v>
      </c>
      <c r="M4" t="s">
        <v>376</v>
      </c>
      <c r="O4">
        <v>3984</v>
      </c>
      <c r="P4">
        <v>1211041</v>
      </c>
    </row>
    <row r="5" spans="1:16">
      <c r="A5">
        <v>2879539</v>
      </c>
      <c r="B5" t="s">
        <v>368</v>
      </c>
      <c r="C5" t="s">
        <v>351</v>
      </c>
      <c r="D5" t="s">
        <v>369</v>
      </c>
      <c r="E5" t="s">
        <v>384</v>
      </c>
      <c r="F5" t="s">
        <v>385</v>
      </c>
      <c r="G5" t="s">
        <v>372</v>
      </c>
      <c r="H5" t="s">
        <v>386</v>
      </c>
      <c r="I5" t="s">
        <v>387</v>
      </c>
      <c r="J5">
        <v>121524</v>
      </c>
      <c r="K5">
        <v>1</v>
      </c>
      <c r="L5" t="s">
        <v>388</v>
      </c>
      <c r="M5" t="s">
        <v>376</v>
      </c>
      <c r="O5">
        <v>3984</v>
      </c>
      <c r="P5">
        <v>1215241</v>
      </c>
    </row>
    <row r="6" spans="1:16">
      <c r="A6">
        <v>2901105</v>
      </c>
      <c r="B6" t="s">
        <v>368</v>
      </c>
      <c r="C6" t="s">
        <v>351</v>
      </c>
      <c r="D6" t="s">
        <v>369</v>
      </c>
      <c r="E6" t="s">
        <v>389</v>
      </c>
      <c r="F6" t="s">
        <v>390</v>
      </c>
      <c r="G6" t="s">
        <v>372</v>
      </c>
      <c r="H6" t="s">
        <v>386</v>
      </c>
      <c r="I6" t="s">
        <v>391</v>
      </c>
      <c r="J6">
        <v>121524</v>
      </c>
      <c r="K6">
        <v>1</v>
      </c>
      <c r="L6" t="s">
        <v>388</v>
      </c>
      <c r="M6" t="s">
        <v>376</v>
      </c>
      <c r="N6" t="s">
        <v>392</v>
      </c>
      <c r="O6">
        <v>3984</v>
      </c>
      <c r="P6">
        <v>1215241</v>
      </c>
    </row>
    <row r="7" spans="1:16">
      <c r="A7">
        <v>2926283</v>
      </c>
      <c r="B7" t="s">
        <v>368</v>
      </c>
      <c r="C7" t="s">
        <v>34</v>
      </c>
      <c r="D7" t="s">
        <v>369</v>
      </c>
      <c r="E7" t="s">
        <v>393</v>
      </c>
      <c r="F7" t="s">
        <v>394</v>
      </c>
      <c r="G7" t="s">
        <v>372</v>
      </c>
      <c r="H7" t="s">
        <v>373</v>
      </c>
      <c r="I7" t="s">
        <v>395</v>
      </c>
      <c r="J7">
        <v>122814</v>
      </c>
      <c r="K7">
        <v>1</v>
      </c>
      <c r="L7" t="s">
        <v>396</v>
      </c>
      <c r="M7" t="s">
        <v>376</v>
      </c>
      <c r="O7">
        <v>1705</v>
      </c>
      <c r="P7">
        <v>1228141</v>
      </c>
    </row>
    <row r="8" spans="1:16">
      <c r="A8">
        <v>2814246</v>
      </c>
      <c r="B8" t="s">
        <v>368</v>
      </c>
      <c r="C8" t="s">
        <v>34</v>
      </c>
      <c r="D8" t="s">
        <v>369</v>
      </c>
      <c r="E8" t="s">
        <v>397</v>
      </c>
      <c r="F8" t="s">
        <v>398</v>
      </c>
      <c r="G8" t="s">
        <v>372</v>
      </c>
      <c r="H8" t="s">
        <v>373</v>
      </c>
      <c r="I8" t="s">
        <v>399</v>
      </c>
      <c r="J8">
        <v>122814</v>
      </c>
      <c r="K8">
        <v>1</v>
      </c>
      <c r="L8" t="s">
        <v>396</v>
      </c>
      <c r="M8" t="s">
        <v>376</v>
      </c>
      <c r="N8" t="s">
        <v>392</v>
      </c>
      <c r="O8">
        <v>1705</v>
      </c>
      <c r="P8">
        <v>1228141</v>
      </c>
    </row>
    <row r="9" spans="1:16">
      <c r="A9">
        <v>2928402</v>
      </c>
      <c r="B9" t="s">
        <v>368</v>
      </c>
      <c r="C9" t="s">
        <v>351</v>
      </c>
      <c r="D9" t="s">
        <v>400</v>
      </c>
      <c r="E9" t="s">
        <v>393</v>
      </c>
      <c r="F9" t="s">
        <v>401</v>
      </c>
      <c r="G9" t="s">
        <v>372</v>
      </c>
      <c r="H9" t="s">
        <v>373</v>
      </c>
      <c r="I9" t="s">
        <v>402</v>
      </c>
      <c r="J9">
        <v>122901</v>
      </c>
      <c r="K9">
        <v>1</v>
      </c>
      <c r="L9" t="s">
        <v>403</v>
      </c>
      <c r="M9" t="s">
        <v>376</v>
      </c>
      <c r="O9">
        <v>3984</v>
      </c>
      <c r="P9">
        <v>1229011</v>
      </c>
    </row>
    <row r="10" spans="1:16">
      <c r="A10">
        <v>2561674</v>
      </c>
      <c r="B10" t="s">
        <v>368</v>
      </c>
      <c r="C10" t="s">
        <v>351</v>
      </c>
      <c r="D10" t="s">
        <v>400</v>
      </c>
      <c r="E10" t="s">
        <v>370</v>
      </c>
      <c r="F10" t="s">
        <v>371</v>
      </c>
      <c r="G10" t="s">
        <v>372</v>
      </c>
      <c r="H10" t="s">
        <v>373</v>
      </c>
      <c r="I10" t="s">
        <v>404</v>
      </c>
      <c r="J10">
        <v>122901</v>
      </c>
      <c r="K10">
        <v>1</v>
      </c>
      <c r="L10" t="s">
        <v>403</v>
      </c>
      <c r="M10" t="s">
        <v>376</v>
      </c>
      <c r="O10">
        <v>3984</v>
      </c>
      <c r="P10">
        <v>1229011</v>
      </c>
    </row>
    <row r="11" spans="1:16">
      <c r="A11">
        <v>2561667</v>
      </c>
      <c r="B11" t="s">
        <v>368</v>
      </c>
      <c r="C11" t="s">
        <v>351</v>
      </c>
      <c r="D11" t="s">
        <v>369</v>
      </c>
      <c r="E11" t="s">
        <v>370</v>
      </c>
      <c r="F11" t="s">
        <v>371</v>
      </c>
      <c r="G11" t="s">
        <v>372</v>
      </c>
      <c r="H11" t="s">
        <v>373</v>
      </c>
      <c r="I11" t="s">
        <v>405</v>
      </c>
      <c r="J11">
        <v>122901</v>
      </c>
      <c r="K11">
        <v>1</v>
      </c>
      <c r="L11" t="s">
        <v>403</v>
      </c>
      <c r="M11" t="s">
        <v>376</v>
      </c>
      <c r="O11">
        <v>3984</v>
      </c>
      <c r="P11">
        <v>1229011</v>
      </c>
    </row>
    <row r="12" spans="1:16">
      <c r="A12">
        <v>2561690</v>
      </c>
      <c r="B12" t="s">
        <v>368</v>
      </c>
      <c r="C12" t="s">
        <v>351</v>
      </c>
      <c r="D12" t="s">
        <v>369</v>
      </c>
      <c r="E12" t="s">
        <v>370</v>
      </c>
      <c r="F12" t="s">
        <v>406</v>
      </c>
      <c r="G12" t="s">
        <v>372</v>
      </c>
      <c r="H12" t="s">
        <v>373</v>
      </c>
      <c r="I12" t="s">
        <v>407</v>
      </c>
      <c r="J12">
        <v>122901</v>
      </c>
      <c r="K12">
        <v>1</v>
      </c>
      <c r="L12" t="s">
        <v>403</v>
      </c>
      <c r="M12" t="s">
        <v>376</v>
      </c>
      <c r="O12">
        <v>3984</v>
      </c>
      <c r="P12">
        <v>1229011</v>
      </c>
    </row>
    <row r="13" spans="1:16">
      <c r="A13">
        <v>2825754</v>
      </c>
      <c r="B13" t="s">
        <v>368</v>
      </c>
      <c r="C13" t="s">
        <v>351</v>
      </c>
      <c r="D13" t="s">
        <v>369</v>
      </c>
      <c r="E13" t="s">
        <v>408</v>
      </c>
      <c r="F13" t="s">
        <v>409</v>
      </c>
      <c r="G13" t="s">
        <v>372</v>
      </c>
      <c r="H13" t="s">
        <v>373</v>
      </c>
      <c r="I13" t="s">
        <v>410</v>
      </c>
      <c r="J13">
        <v>123101</v>
      </c>
      <c r="K13">
        <v>1</v>
      </c>
      <c r="L13" t="s">
        <v>411</v>
      </c>
      <c r="M13" t="s">
        <v>376</v>
      </c>
      <c r="O13">
        <v>3984</v>
      </c>
      <c r="P13">
        <v>1231011</v>
      </c>
    </row>
    <row r="14" spans="1:16">
      <c r="A14">
        <v>2826710</v>
      </c>
      <c r="B14" t="s">
        <v>368</v>
      </c>
      <c r="C14" t="s">
        <v>351</v>
      </c>
      <c r="D14" t="s">
        <v>369</v>
      </c>
      <c r="E14" t="s">
        <v>408</v>
      </c>
      <c r="F14" t="s">
        <v>409</v>
      </c>
      <c r="G14" t="s">
        <v>372</v>
      </c>
      <c r="H14" t="s">
        <v>373</v>
      </c>
      <c r="I14" t="s">
        <v>412</v>
      </c>
      <c r="J14">
        <v>123101</v>
      </c>
      <c r="K14">
        <v>1</v>
      </c>
      <c r="L14" t="s">
        <v>411</v>
      </c>
      <c r="M14" t="s">
        <v>376</v>
      </c>
      <c r="O14">
        <v>3984</v>
      </c>
      <c r="P14">
        <v>1231011</v>
      </c>
    </row>
    <row r="15" spans="1:16">
      <c r="A15">
        <v>2654897</v>
      </c>
      <c r="B15" t="s">
        <v>368</v>
      </c>
      <c r="C15" t="s">
        <v>351</v>
      </c>
      <c r="D15" t="s">
        <v>400</v>
      </c>
      <c r="E15" t="s">
        <v>413</v>
      </c>
      <c r="F15" t="s">
        <v>414</v>
      </c>
      <c r="G15" t="s">
        <v>372</v>
      </c>
      <c r="H15" t="s">
        <v>373</v>
      </c>
      <c r="I15" t="s">
        <v>415</v>
      </c>
      <c r="J15">
        <v>123101</v>
      </c>
      <c r="K15">
        <v>1</v>
      </c>
      <c r="L15" t="s">
        <v>411</v>
      </c>
      <c r="M15" t="s">
        <v>376</v>
      </c>
      <c r="N15" t="s">
        <v>392</v>
      </c>
      <c r="O15">
        <v>3984</v>
      </c>
      <c r="P15">
        <v>1231011</v>
      </c>
    </row>
    <row r="16" spans="1:16">
      <c r="A16">
        <v>2654898</v>
      </c>
      <c r="B16" t="s">
        <v>368</v>
      </c>
      <c r="C16" t="s">
        <v>351</v>
      </c>
      <c r="D16" t="s">
        <v>369</v>
      </c>
      <c r="E16" t="s">
        <v>413</v>
      </c>
      <c r="F16" t="s">
        <v>414</v>
      </c>
      <c r="G16" t="s">
        <v>372</v>
      </c>
      <c r="H16" t="s">
        <v>373</v>
      </c>
      <c r="I16" t="s">
        <v>416</v>
      </c>
      <c r="J16">
        <v>123101</v>
      </c>
      <c r="K16">
        <v>1</v>
      </c>
      <c r="L16" t="s">
        <v>411</v>
      </c>
      <c r="M16" t="s">
        <v>376</v>
      </c>
      <c r="N16" t="s">
        <v>392</v>
      </c>
      <c r="O16">
        <v>3984</v>
      </c>
      <c r="P16">
        <v>1231011</v>
      </c>
    </row>
    <row r="17" spans="1:16">
      <c r="A17">
        <v>2502978</v>
      </c>
      <c r="B17" t="s">
        <v>417</v>
      </c>
      <c r="C17" t="s">
        <v>351</v>
      </c>
      <c r="D17" t="s">
        <v>369</v>
      </c>
      <c r="E17" t="s">
        <v>381</v>
      </c>
      <c r="F17" t="s">
        <v>418</v>
      </c>
      <c r="G17" t="s">
        <v>372</v>
      </c>
      <c r="H17" t="s">
        <v>373</v>
      </c>
      <c r="I17" t="s">
        <v>419</v>
      </c>
      <c r="J17">
        <v>123102</v>
      </c>
      <c r="K17">
        <v>1</v>
      </c>
      <c r="L17" t="s">
        <v>420</v>
      </c>
      <c r="M17" t="s">
        <v>376</v>
      </c>
      <c r="O17">
        <v>4320</v>
      </c>
      <c r="P17">
        <v>1231021</v>
      </c>
    </row>
    <row r="18" spans="1:16">
      <c r="A18">
        <v>2502972</v>
      </c>
      <c r="B18" t="s">
        <v>417</v>
      </c>
      <c r="C18" t="s">
        <v>351</v>
      </c>
      <c r="D18" t="s">
        <v>369</v>
      </c>
      <c r="E18" t="s">
        <v>381</v>
      </c>
      <c r="F18" t="s">
        <v>418</v>
      </c>
      <c r="G18" t="s">
        <v>372</v>
      </c>
      <c r="H18" t="s">
        <v>373</v>
      </c>
      <c r="I18" t="s">
        <v>421</v>
      </c>
      <c r="J18">
        <v>123102</v>
      </c>
      <c r="K18">
        <v>1</v>
      </c>
      <c r="L18" t="s">
        <v>420</v>
      </c>
      <c r="M18" t="s">
        <v>376</v>
      </c>
      <c r="O18">
        <v>4320</v>
      </c>
      <c r="P18">
        <v>1231021</v>
      </c>
    </row>
    <row r="19" spans="1:16">
      <c r="A19">
        <v>2729471</v>
      </c>
      <c r="B19" t="s">
        <v>368</v>
      </c>
      <c r="C19" t="s">
        <v>351</v>
      </c>
      <c r="D19" t="s">
        <v>369</v>
      </c>
      <c r="E19" t="s">
        <v>422</v>
      </c>
      <c r="F19" t="s">
        <v>423</v>
      </c>
      <c r="G19" t="s">
        <v>372</v>
      </c>
      <c r="H19" t="s">
        <v>373</v>
      </c>
      <c r="I19" t="s">
        <v>424</v>
      </c>
      <c r="J19">
        <v>123102</v>
      </c>
      <c r="K19">
        <v>1</v>
      </c>
      <c r="L19" t="s">
        <v>420</v>
      </c>
      <c r="M19" t="s">
        <v>376</v>
      </c>
      <c r="N19" t="s">
        <v>392</v>
      </c>
      <c r="O19">
        <v>4320</v>
      </c>
      <c r="P19">
        <v>1231021</v>
      </c>
    </row>
    <row r="20" spans="1:16">
      <c r="A20">
        <v>2749404</v>
      </c>
      <c r="B20" t="s">
        <v>368</v>
      </c>
      <c r="C20" t="s">
        <v>351</v>
      </c>
      <c r="D20" t="s">
        <v>369</v>
      </c>
      <c r="E20" t="s">
        <v>425</v>
      </c>
      <c r="F20" t="s">
        <v>426</v>
      </c>
      <c r="G20" t="s">
        <v>372</v>
      </c>
      <c r="H20" t="s">
        <v>373</v>
      </c>
      <c r="I20" t="s">
        <v>427</v>
      </c>
      <c r="J20">
        <v>123102</v>
      </c>
      <c r="K20">
        <v>1</v>
      </c>
      <c r="L20" t="s">
        <v>420</v>
      </c>
      <c r="M20" t="s">
        <v>376</v>
      </c>
      <c r="N20" t="s">
        <v>392</v>
      </c>
      <c r="O20">
        <v>4320</v>
      </c>
      <c r="P20">
        <v>1231021</v>
      </c>
    </row>
    <row r="21" spans="1:16">
      <c r="A21">
        <v>2712001</v>
      </c>
      <c r="B21" t="s">
        <v>368</v>
      </c>
      <c r="C21" t="s">
        <v>34</v>
      </c>
      <c r="D21" t="s">
        <v>400</v>
      </c>
      <c r="E21" t="s">
        <v>428</v>
      </c>
      <c r="F21" t="s">
        <v>429</v>
      </c>
      <c r="G21" t="s">
        <v>372</v>
      </c>
      <c r="H21" t="s">
        <v>373</v>
      </c>
      <c r="I21" t="s">
        <v>430</v>
      </c>
      <c r="J21">
        <v>133100</v>
      </c>
      <c r="K21">
        <v>2</v>
      </c>
      <c r="L21" t="s">
        <v>431</v>
      </c>
      <c r="M21" t="s">
        <v>432</v>
      </c>
      <c r="O21">
        <v>2208</v>
      </c>
      <c r="P21">
        <v>1331002</v>
      </c>
    </row>
    <row r="22" spans="1:16">
      <c r="A22">
        <v>2712009</v>
      </c>
      <c r="B22" t="s">
        <v>368</v>
      </c>
      <c r="C22" t="s">
        <v>34</v>
      </c>
      <c r="D22" t="s">
        <v>400</v>
      </c>
      <c r="E22" t="s">
        <v>428</v>
      </c>
      <c r="F22" t="s">
        <v>429</v>
      </c>
      <c r="G22" t="s">
        <v>372</v>
      </c>
      <c r="H22" t="s">
        <v>373</v>
      </c>
      <c r="I22" t="s">
        <v>433</v>
      </c>
      <c r="J22">
        <v>133100</v>
      </c>
      <c r="K22">
        <v>2</v>
      </c>
      <c r="L22" t="s">
        <v>431</v>
      </c>
      <c r="M22" t="s">
        <v>434</v>
      </c>
      <c r="O22">
        <v>2208</v>
      </c>
      <c r="P22">
        <v>1331002</v>
      </c>
    </row>
    <row r="23" spans="1:16">
      <c r="A23">
        <v>2823780</v>
      </c>
      <c r="B23" t="s">
        <v>368</v>
      </c>
      <c r="C23" t="s">
        <v>34</v>
      </c>
      <c r="D23" t="s">
        <v>369</v>
      </c>
      <c r="E23" t="s">
        <v>408</v>
      </c>
      <c r="F23" t="s">
        <v>435</v>
      </c>
      <c r="G23" t="s">
        <v>372</v>
      </c>
      <c r="H23" t="s">
        <v>373</v>
      </c>
      <c r="I23" t="s">
        <v>436</v>
      </c>
      <c r="J23">
        <v>133100</v>
      </c>
      <c r="K23">
        <v>2</v>
      </c>
      <c r="L23" t="s">
        <v>431</v>
      </c>
      <c r="M23" t="s">
        <v>437</v>
      </c>
      <c r="O23">
        <v>2208</v>
      </c>
      <c r="P23">
        <v>1331002</v>
      </c>
    </row>
    <row r="24" spans="1:16">
      <c r="A24">
        <v>2823781</v>
      </c>
      <c r="B24" t="s">
        <v>368</v>
      </c>
      <c r="C24" t="s">
        <v>34</v>
      </c>
      <c r="D24" t="s">
        <v>369</v>
      </c>
      <c r="E24" t="s">
        <v>408</v>
      </c>
      <c r="F24" t="s">
        <v>435</v>
      </c>
      <c r="G24" t="s">
        <v>372</v>
      </c>
      <c r="H24" t="s">
        <v>373</v>
      </c>
      <c r="I24" t="s">
        <v>412</v>
      </c>
      <c r="J24">
        <v>133100</v>
      </c>
      <c r="K24">
        <v>2</v>
      </c>
      <c r="L24" t="s">
        <v>431</v>
      </c>
      <c r="M24" t="s">
        <v>376</v>
      </c>
      <c r="O24">
        <v>2208</v>
      </c>
      <c r="P24">
        <v>1331002</v>
      </c>
    </row>
    <row r="25" spans="1:16">
      <c r="A25">
        <v>2670162</v>
      </c>
      <c r="B25" t="s">
        <v>417</v>
      </c>
      <c r="C25" t="s">
        <v>34</v>
      </c>
      <c r="D25" t="s">
        <v>400</v>
      </c>
      <c r="E25" t="s">
        <v>377</v>
      </c>
      <c r="F25" t="s">
        <v>438</v>
      </c>
      <c r="G25" t="s">
        <v>439</v>
      </c>
      <c r="H25" t="s">
        <v>373</v>
      </c>
      <c r="I25" t="s">
        <v>419</v>
      </c>
      <c r="J25">
        <v>133100</v>
      </c>
      <c r="K25">
        <v>2</v>
      </c>
      <c r="L25" t="s">
        <v>431</v>
      </c>
      <c r="M25" t="s">
        <v>440</v>
      </c>
      <c r="O25">
        <v>2208</v>
      </c>
      <c r="P25">
        <v>1331002</v>
      </c>
    </row>
    <row r="26" spans="1:16">
      <c r="A26">
        <v>2670193</v>
      </c>
      <c r="B26" t="s">
        <v>417</v>
      </c>
      <c r="C26" t="s">
        <v>34</v>
      </c>
      <c r="D26" t="s">
        <v>369</v>
      </c>
      <c r="E26" t="s">
        <v>377</v>
      </c>
      <c r="F26" t="s">
        <v>438</v>
      </c>
      <c r="G26" t="s">
        <v>372</v>
      </c>
      <c r="H26" t="s">
        <v>373</v>
      </c>
      <c r="I26" t="s">
        <v>441</v>
      </c>
      <c r="J26">
        <v>133100</v>
      </c>
      <c r="K26">
        <v>2</v>
      </c>
      <c r="L26" t="s">
        <v>431</v>
      </c>
      <c r="M26" t="s">
        <v>376</v>
      </c>
      <c r="O26">
        <v>2208</v>
      </c>
      <c r="P26">
        <v>1331002</v>
      </c>
    </row>
    <row r="27" spans="1:16">
      <c r="A27">
        <v>2773386</v>
      </c>
      <c r="B27" t="s">
        <v>368</v>
      </c>
      <c r="C27" t="s">
        <v>34</v>
      </c>
      <c r="D27" t="s">
        <v>369</v>
      </c>
      <c r="E27" t="s">
        <v>442</v>
      </c>
      <c r="F27" t="s">
        <v>443</v>
      </c>
      <c r="G27" t="s">
        <v>372</v>
      </c>
      <c r="H27" t="s">
        <v>373</v>
      </c>
      <c r="I27" t="s">
        <v>444</v>
      </c>
      <c r="J27">
        <v>133100</v>
      </c>
      <c r="K27">
        <v>2</v>
      </c>
      <c r="L27" t="s">
        <v>431</v>
      </c>
      <c r="M27" t="s">
        <v>445</v>
      </c>
      <c r="N27" t="s">
        <v>392</v>
      </c>
      <c r="O27">
        <v>2208</v>
      </c>
      <c r="P27">
        <v>1331002</v>
      </c>
    </row>
    <row r="28" spans="1:16">
      <c r="A28">
        <v>2719830</v>
      </c>
      <c r="B28" t="s">
        <v>368</v>
      </c>
      <c r="C28" t="s">
        <v>34</v>
      </c>
      <c r="D28" t="s">
        <v>400</v>
      </c>
      <c r="E28" t="s">
        <v>446</v>
      </c>
      <c r="F28" t="s">
        <v>406</v>
      </c>
      <c r="G28" t="s">
        <v>372</v>
      </c>
      <c r="H28" t="s">
        <v>373</v>
      </c>
      <c r="I28" t="s">
        <v>447</v>
      </c>
      <c r="J28">
        <v>133100</v>
      </c>
      <c r="K28">
        <v>2</v>
      </c>
      <c r="L28" t="s">
        <v>431</v>
      </c>
      <c r="M28" t="s">
        <v>448</v>
      </c>
      <c r="N28" t="s">
        <v>449</v>
      </c>
      <c r="O28">
        <v>2208</v>
      </c>
      <c r="P28">
        <v>1331002</v>
      </c>
    </row>
    <row r="29" spans="1:16">
      <c r="A29">
        <v>2707654</v>
      </c>
      <c r="B29" t="s">
        <v>368</v>
      </c>
      <c r="C29" t="s">
        <v>34</v>
      </c>
      <c r="D29" t="s">
        <v>400</v>
      </c>
      <c r="E29" t="s">
        <v>446</v>
      </c>
      <c r="F29" t="s">
        <v>406</v>
      </c>
      <c r="G29" t="s">
        <v>372</v>
      </c>
      <c r="H29" t="s">
        <v>373</v>
      </c>
      <c r="I29" t="s">
        <v>450</v>
      </c>
      <c r="J29">
        <v>133100</v>
      </c>
      <c r="K29">
        <v>2</v>
      </c>
      <c r="L29" t="s">
        <v>431</v>
      </c>
      <c r="M29" t="s">
        <v>445</v>
      </c>
      <c r="N29" t="s">
        <v>449</v>
      </c>
      <c r="O29">
        <v>2208</v>
      </c>
      <c r="P29">
        <v>1331002</v>
      </c>
    </row>
    <row r="30" spans="1:16">
      <c r="A30">
        <v>2697537</v>
      </c>
      <c r="B30" t="s">
        <v>368</v>
      </c>
      <c r="C30" t="s">
        <v>34</v>
      </c>
      <c r="D30" t="s">
        <v>400</v>
      </c>
      <c r="E30" t="s">
        <v>446</v>
      </c>
      <c r="F30" t="s">
        <v>406</v>
      </c>
      <c r="G30" t="s">
        <v>372</v>
      </c>
      <c r="H30" t="s">
        <v>373</v>
      </c>
      <c r="I30" t="s">
        <v>451</v>
      </c>
      <c r="J30">
        <v>133100</v>
      </c>
      <c r="K30">
        <v>2</v>
      </c>
      <c r="L30" t="s">
        <v>431</v>
      </c>
      <c r="M30" t="s">
        <v>452</v>
      </c>
      <c r="N30" t="s">
        <v>449</v>
      </c>
      <c r="O30">
        <v>2208</v>
      </c>
      <c r="P30">
        <v>1331002</v>
      </c>
    </row>
    <row r="31" spans="1:16">
      <c r="A31">
        <v>2697879</v>
      </c>
      <c r="B31" t="s">
        <v>368</v>
      </c>
      <c r="C31" t="s">
        <v>34</v>
      </c>
      <c r="D31" t="s">
        <v>400</v>
      </c>
      <c r="E31" t="s">
        <v>446</v>
      </c>
      <c r="F31" t="s">
        <v>406</v>
      </c>
      <c r="G31" t="s">
        <v>372</v>
      </c>
      <c r="H31" t="s">
        <v>373</v>
      </c>
      <c r="I31" t="s">
        <v>453</v>
      </c>
      <c r="J31">
        <v>133100</v>
      </c>
      <c r="K31">
        <v>2</v>
      </c>
      <c r="L31" t="s">
        <v>431</v>
      </c>
      <c r="M31" t="s">
        <v>454</v>
      </c>
      <c r="N31" t="s">
        <v>449</v>
      </c>
      <c r="O31">
        <v>2208</v>
      </c>
      <c r="P31">
        <v>1331002</v>
      </c>
    </row>
    <row r="32" spans="1:16">
      <c r="A32">
        <v>2697905</v>
      </c>
      <c r="B32" t="s">
        <v>368</v>
      </c>
      <c r="C32" t="s">
        <v>34</v>
      </c>
      <c r="D32" t="s">
        <v>400</v>
      </c>
      <c r="E32" t="s">
        <v>446</v>
      </c>
      <c r="F32" t="s">
        <v>406</v>
      </c>
      <c r="G32" t="s">
        <v>372</v>
      </c>
      <c r="H32" t="s">
        <v>373</v>
      </c>
      <c r="I32" t="s">
        <v>455</v>
      </c>
      <c r="J32">
        <v>133100</v>
      </c>
      <c r="K32">
        <v>2</v>
      </c>
      <c r="L32" t="s">
        <v>431</v>
      </c>
      <c r="M32" t="s">
        <v>376</v>
      </c>
      <c r="N32" t="s">
        <v>449</v>
      </c>
      <c r="O32">
        <v>2208</v>
      </c>
      <c r="P32">
        <v>1331002</v>
      </c>
    </row>
    <row r="33" spans="1:16">
      <c r="A33">
        <v>2697184</v>
      </c>
      <c r="B33" t="s">
        <v>368</v>
      </c>
      <c r="C33" t="s">
        <v>34</v>
      </c>
      <c r="D33" t="s">
        <v>400</v>
      </c>
      <c r="E33" t="s">
        <v>446</v>
      </c>
      <c r="F33" t="s">
        <v>406</v>
      </c>
      <c r="G33" t="s">
        <v>372</v>
      </c>
      <c r="H33" t="s">
        <v>373</v>
      </c>
      <c r="I33" t="s">
        <v>456</v>
      </c>
      <c r="J33">
        <v>133100</v>
      </c>
      <c r="K33">
        <v>2</v>
      </c>
      <c r="L33" t="s">
        <v>431</v>
      </c>
      <c r="M33" t="s">
        <v>376</v>
      </c>
      <c r="N33" t="s">
        <v>449</v>
      </c>
      <c r="O33">
        <v>2208</v>
      </c>
      <c r="P33">
        <v>1331002</v>
      </c>
    </row>
    <row r="34" spans="1:16">
      <c r="A34">
        <v>2697647</v>
      </c>
      <c r="B34" t="s">
        <v>368</v>
      </c>
      <c r="C34" t="s">
        <v>34</v>
      </c>
      <c r="D34" t="s">
        <v>400</v>
      </c>
      <c r="E34" t="s">
        <v>446</v>
      </c>
      <c r="F34" t="s">
        <v>406</v>
      </c>
      <c r="G34" t="s">
        <v>372</v>
      </c>
      <c r="H34" t="s">
        <v>373</v>
      </c>
      <c r="I34" t="s">
        <v>457</v>
      </c>
      <c r="J34">
        <v>133100</v>
      </c>
      <c r="K34">
        <v>2</v>
      </c>
      <c r="L34" t="s">
        <v>431</v>
      </c>
      <c r="M34" t="s">
        <v>434</v>
      </c>
      <c r="N34" t="s">
        <v>449</v>
      </c>
      <c r="O34">
        <v>2208</v>
      </c>
      <c r="P34">
        <v>1331002</v>
      </c>
    </row>
    <row r="35" spans="1:16">
      <c r="A35">
        <v>2697160</v>
      </c>
      <c r="B35" t="s">
        <v>368</v>
      </c>
      <c r="C35" t="s">
        <v>34</v>
      </c>
      <c r="D35" t="s">
        <v>400</v>
      </c>
      <c r="E35" t="s">
        <v>446</v>
      </c>
      <c r="F35" t="s">
        <v>406</v>
      </c>
      <c r="G35" t="s">
        <v>372</v>
      </c>
      <c r="H35" t="s">
        <v>373</v>
      </c>
      <c r="I35" t="s">
        <v>458</v>
      </c>
      <c r="J35">
        <v>133100</v>
      </c>
      <c r="K35">
        <v>2</v>
      </c>
      <c r="L35" t="s">
        <v>431</v>
      </c>
      <c r="M35" t="s">
        <v>376</v>
      </c>
      <c r="N35" t="s">
        <v>449</v>
      </c>
      <c r="O35">
        <v>2208</v>
      </c>
      <c r="P35">
        <v>1331002</v>
      </c>
    </row>
    <row r="36" spans="1:16">
      <c r="A36">
        <v>2697583</v>
      </c>
      <c r="B36" t="s">
        <v>368</v>
      </c>
      <c r="C36" t="s">
        <v>34</v>
      </c>
      <c r="D36" t="s">
        <v>400</v>
      </c>
      <c r="E36" t="s">
        <v>446</v>
      </c>
      <c r="F36" t="s">
        <v>406</v>
      </c>
      <c r="G36" t="s">
        <v>372</v>
      </c>
      <c r="H36" t="s">
        <v>373</v>
      </c>
      <c r="I36" t="s">
        <v>456</v>
      </c>
      <c r="J36">
        <v>133100</v>
      </c>
      <c r="K36">
        <v>2</v>
      </c>
      <c r="L36" t="s">
        <v>431</v>
      </c>
      <c r="M36" t="s">
        <v>445</v>
      </c>
      <c r="N36" t="s">
        <v>449</v>
      </c>
      <c r="O36">
        <v>2208</v>
      </c>
      <c r="P36">
        <v>1331002</v>
      </c>
    </row>
    <row r="37" spans="1:16">
      <c r="A37">
        <v>2697195</v>
      </c>
      <c r="B37" t="s">
        <v>368</v>
      </c>
      <c r="C37" t="s">
        <v>34</v>
      </c>
      <c r="D37" t="s">
        <v>400</v>
      </c>
      <c r="E37" t="s">
        <v>446</v>
      </c>
      <c r="F37" t="s">
        <v>406</v>
      </c>
      <c r="G37" t="s">
        <v>372</v>
      </c>
      <c r="H37" t="s">
        <v>373</v>
      </c>
      <c r="I37" t="s">
        <v>459</v>
      </c>
      <c r="J37">
        <v>133100</v>
      </c>
      <c r="K37">
        <v>2</v>
      </c>
      <c r="L37" t="s">
        <v>431</v>
      </c>
      <c r="M37" t="s">
        <v>376</v>
      </c>
      <c r="N37" t="s">
        <v>449</v>
      </c>
      <c r="O37">
        <v>2208</v>
      </c>
      <c r="P37">
        <v>1331002</v>
      </c>
    </row>
    <row r="38" spans="1:16">
      <c r="A38">
        <v>2697191</v>
      </c>
      <c r="B38" t="s">
        <v>368</v>
      </c>
      <c r="C38" t="s">
        <v>34</v>
      </c>
      <c r="D38" t="s">
        <v>400</v>
      </c>
      <c r="E38" t="s">
        <v>446</v>
      </c>
      <c r="F38" t="s">
        <v>406</v>
      </c>
      <c r="G38" t="s">
        <v>372</v>
      </c>
      <c r="H38" t="s">
        <v>373</v>
      </c>
      <c r="I38" t="s">
        <v>460</v>
      </c>
      <c r="J38">
        <v>133100</v>
      </c>
      <c r="K38">
        <v>2</v>
      </c>
      <c r="L38" t="s">
        <v>431</v>
      </c>
      <c r="M38" t="s">
        <v>376</v>
      </c>
      <c r="N38" t="s">
        <v>449</v>
      </c>
      <c r="O38">
        <v>2208</v>
      </c>
      <c r="P38">
        <v>1331002</v>
      </c>
    </row>
    <row r="39" spans="1:16">
      <c r="A39">
        <v>2697193</v>
      </c>
      <c r="B39" t="s">
        <v>368</v>
      </c>
      <c r="C39" t="s">
        <v>34</v>
      </c>
      <c r="D39" t="s">
        <v>400</v>
      </c>
      <c r="E39" t="s">
        <v>446</v>
      </c>
      <c r="F39" t="s">
        <v>406</v>
      </c>
      <c r="G39" t="s">
        <v>372</v>
      </c>
      <c r="H39" t="s">
        <v>373</v>
      </c>
      <c r="I39" t="s">
        <v>459</v>
      </c>
      <c r="J39">
        <v>133100</v>
      </c>
      <c r="K39">
        <v>2</v>
      </c>
      <c r="L39" t="s">
        <v>431</v>
      </c>
      <c r="M39" t="s">
        <v>376</v>
      </c>
      <c r="N39" t="s">
        <v>449</v>
      </c>
      <c r="O39">
        <v>2208</v>
      </c>
      <c r="P39">
        <v>1331002</v>
      </c>
    </row>
    <row r="40" spans="1:16">
      <c r="A40">
        <v>2697924</v>
      </c>
      <c r="B40" t="s">
        <v>368</v>
      </c>
      <c r="C40" t="s">
        <v>34</v>
      </c>
      <c r="D40" t="s">
        <v>400</v>
      </c>
      <c r="E40" t="s">
        <v>446</v>
      </c>
      <c r="F40" t="s">
        <v>406</v>
      </c>
      <c r="G40" t="s">
        <v>372</v>
      </c>
      <c r="H40" t="s">
        <v>373</v>
      </c>
      <c r="I40" t="s">
        <v>461</v>
      </c>
      <c r="J40">
        <v>133100</v>
      </c>
      <c r="K40">
        <v>2</v>
      </c>
      <c r="L40" t="s">
        <v>431</v>
      </c>
      <c r="M40" t="s">
        <v>376</v>
      </c>
      <c r="N40" t="s">
        <v>449</v>
      </c>
      <c r="O40">
        <v>2208</v>
      </c>
      <c r="P40">
        <v>1331002</v>
      </c>
    </row>
    <row r="41" spans="1:16">
      <c r="A41">
        <v>2697540</v>
      </c>
      <c r="B41" t="s">
        <v>368</v>
      </c>
      <c r="C41" t="s">
        <v>34</v>
      </c>
      <c r="D41" t="s">
        <v>400</v>
      </c>
      <c r="E41" t="s">
        <v>446</v>
      </c>
      <c r="F41" t="s">
        <v>406</v>
      </c>
      <c r="G41" t="s">
        <v>372</v>
      </c>
      <c r="H41" t="s">
        <v>373</v>
      </c>
      <c r="I41" t="s">
        <v>451</v>
      </c>
      <c r="J41">
        <v>133100</v>
      </c>
      <c r="K41">
        <v>2</v>
      </c>
      <c r="L41" t="s">
        <v>431</v>
      </c>
      <c r="M41" t="s">
        <v>462</v>
      </c>
      <c r="N41" t="s">
        <v>449</v>
      </c>
      <c r="O41">
        <v>2208</v>
      </c>
      <c r="P41">
        <v>1331002</v>
      </c>
    </row>
    <row r="42" spans="1:16">
      <c r="A42">
        <v>2697573</v>
      </c>
      <c r="B42" t="s">
        <v>368</v>
      </c>
      <c r="C42" t="s">
        <v>34</v>
      </c>
      <c r="D42" t="s">
        <v>400</v>
      </c>
      <c r="E42" t="s">
        <v>446</v>
      </c>
      <c r="F42" t="s">
        <v>406</v>
      </c>
      <c r="G42" t="s">
        <v>372</v>
      </c>
      <c r="H42" t="s">
        <v>373</v>
      </c>
      <c r="I42" t="s">
        <v>463</v>
      </c>
      <c r="J42">
        <v>133100</v>
      </c>
      <c r="K42">
        <v>2</v>
      </c>
      <c r="L42" t="s">
        <v>431</v>
      </c>
      <c r="M42" t="s">
        <v>440</v>
      </c>
      <c r="N42" t="s">
        <v>449</v>
      </c>
      <c r="O42">
        <v>2208</v>
      </c>
      <c r="P42">
        <v>1331002</v>
      </c>
    </row>
    <row r="43" spans="1:16">
      <c r="A43">
        <v>2697609</v>
      </c>
      <c r="B43" t="s">
        <v>368</v>
      </c>
      <c r="C43" t="s">
        <v>34</v>
      </c>
      <c r="D43" t="s">
        <v>400</v>
      </c>
      <c r="E43" t="s">
        <v>446</v>
      </c>
      <c r="F43" t="s">
        <v>406</v>
      </c>
      <c r="G43" t="s">
        <v>372</v>
      </c>
      <c r="H43" t="s">
        <v>373</v>
      </c>
      <c r="I43" t="s">
        <v>464</v>
      </c>
      <c r="J43">
        <v>133100</v>
      </c>
      <c r="K43">
        <v>2</v>
      </c>
      <c r="L43" t="s">
        <v>431</v>
      </c>
      <c r="M43" t="s">
        <v>440</v>
      </c>
      <c r="N43" t="s">
        <v>449</v>
      </c>
      <c r="O43">
        <v>2208</v>
      </c>
      <c r="P43">
        <v>1331002</v>
      </c>
    </row>
    <row r="44" spans="1:16">
      <c r="A44">
        <v>2697909</v>
      </c>
      <c r="B44" t="s">
        <v>368</v>
      </c>
      <c r="C44" t="s">
        <v>34</v>
      </c>
      <c r="D44" t="s">
        <v>400</v>
      </c>
      <c r="E44" t="s">
        <v>446</v>
      </c>
      <c r="F44" t="s">
        <v>406</v>
      </c>
      <c r="G44" t="s">
        <v>372</v>
      </c>
      <c r="H44" t="s">
        <v>373</v>
      </c>
      <c r="I44" t="s">
        <v>465</v>
      </c>
      <c r="J44">
        <v>133100</v>
      </c>
      <c r="K44">
        <v>2</v>
      </c>
      <c r="L44" t="s">
        <v>431</v>
      </c>
      <c r="M44" t="s">
        <v>376</v>
      </c>
      <c r="N44" t="s">
        <v>449</v>
      </c>
      <c r="O44">
        <v>2208</v>
      </c>
      <c r="P44">
        <v>1331002</v>
      </c>
    </row>
    <row r="45" spans="1:16">
      <c r="A45">
        <v>2697921</v>
      </c>
      <c r="B45" t="s">
        <v>368</v>
      </c>
      <c r="C45" t="s">
        <v>34</v>
      </c>
      <c r="D45" t="s">
        <v>400</v>
      </c>
      <c r="E45" t="s">
        <v>446</v>
      </c>
      <c r="F45" t="s">
        <v>406</v>
      </c>
      <c r="G45" t="s">
        <v>372</v>
      </c>
      <c r="H45" t="s">
        <v>373</v>
      </c>
      <c r="I45" t="s">
        <v>466</v>
      </c>
      <c r="J45">
        <v>133100</v>
      </c>
      <c r="K45">
        <v>2</v>
      </c>
      <c r="L45" t="s">
        <v>431</v>
      </c>
      <c r="M45" t="s">
        <v>376</v>
      </c>
      <c r="N45" t="s">
        <v>449</v>
      </c>
      <c r="O45">
        <v>2208</v>
      </c>
      <c r="P45">
        <v>1331002</v>
      </c>
    </row>
    <row r="46" spans="1:16">
      <c r="A46">
        <v>2697841</v>
      </c>
      <c r="B46" t="s">
        <v>368</v>
      </c>
      <c r="C46" t="s">
        <v>34</v>
      </c>
      <c r="D46" t="s">
        <v>400</v>
      </c>
      <c r="E46" t="s">
        <v>446</v>
      </c>
      <c r="F46" t="s">
        <v>406</v>
      </c>
      <c r="G46" t="s">
        <v>372</v>
      </c>
      <c r="H46" t="s">
        <v>373</v>
      </c>
      <c r="I46" t="s">
        <v>467</v>
      </c>
      <c r="J46">
        <v>133100</v>
      </c>
      <c r="K46">
        <v>2</v>
      </c>
      <c r="L46" t="s">
        <v>431</v>
      </c>
      <c r="M46" t="s">
        <v>468</v>
      </c>
      <c r="N46" t="s">
        <v>449</v>
      </c>
      <c r="O46">
        <v>2208</v>
      </c>
      <c r="P46">
        <v>1331002</v>
      </c>
    </row>
    <row r="47" spans="1:16">
      <c r="A47">
        <v>2697861</v>
      </c>
      <c r="B47" t="s">
        <v>368</v>
      </c>
      <c r="C47" t="s">
        <v>34</v>
      </c>
      <c r="D47" t="s">
        <v>400</v>
      </c>
      <c r="E47" t="s">
        <v>446</v>
      </c>
      <c r="F47" t="s">
        <v>406</v>
      </c>
      <c r="G47" t="s">
        <v>372</v>
      </c>
      <c r="H47" t="s">
        <v>373</v>
      </c>
      <c r="I47" t="s">
        <v>469</v>
      </c>
      <c r="J47">
        <v>133100</v>
      </c>
      <c r="K47">
        <v>2</v>
      </c>
      <c r="L47" t="s">
        <v>431</v>
      </c>
      <c r="M47" t="s">
        <v>445</v>
      </c>
      <c r="N47" t="s">
        <v>449</v>
      </c>
      <c r="O47">
        <v>2208</v>
      </c>
      <c r="P47">
        <v>1331002</v>
      </c>
    </row>
    <row r="48" spans="1:16">
      <c r="A48">
        <v>2697920</v>
      </c>
      <c r="B48" t="s">
        <v>368</v>
      </c>
      <c r="C48" t="s">
        <v>34</v>
      </c>
      <c r="D48" t="s">
        <v>400</v>
      </c>
      <c r="E48" t="s">
        <v>446</v>
      </c>
      <c r="F48" t="s">
        <v>406</v>
      </c>
      <c r="G48" t="s">
        <v>372</v>
      </c>
      <c r="H48" t="s">
        <v>373</v>
      </c>
      <c r="I48" t="s">
        <v>459</v>
      </c>
      <c r="J48">
        <v>133100</v>
      </c>
      <c r="K48">
        <v>2</v>
      </c>
      <c r="L48" t="s">
        <v>431</v>
      </c>
      <c r="M48" t="s">
        <v>376</v>
      </c>
      <c r="N48" t="s">
        <v>449</v>
      </c>
      <c r="O48">
        <v>2208</v>
      </c>
      <c r="P48">
        <v>1331002</v>
      </c>
    </row>
    <row r="49" spans="1:16">
      <c r="A49">
        <v>2697864</v>
      </c>
      <c r="B49" t="s">
        <v>368</v>
      </c>
      <c r="C49" t="s">
        <v>34</v>
      </c>
      <c r="D49" t="s">
        <v>400</v>
      </c>
      <c r="E49" t="s">
        <v>446</v>
      </c>
      <c r="F49" t="s">
        <v>406</v>
      </c>
      <c r="G49" t="s">
        <v>372</v>
      </c>
      <c r="H49" t="s">
        <v>373</v>
      </c>
      <c r="I49" t="s">
        <v>470</v>
      </c>
      <c r="J49">
        <v>133100</v>
      </c>
      <c r="K49">
        <v>2</v>
      </c>
      <c r="L49" t="s">
        <v>431</v>
      </c>
      <c r="M49" t="s">
        <v>471</v>
      </c>
      <c r="N49" t="s">
        <v>449</v>
      </c>
      <c r="O49">
        <v>2208</v>
      </c>
      <c r="P49">
        <v>1331002</v>
      </c>
    </row>
    <row r="50" spans="1:16">
      <c r="A50">
        <v>2697901</v>
      </c>
      <c r="B50" t="s">
        <v>368</v>
      </c>
      <c r="C50" t="s">
        <v>34</v>
      </c>
      <c r="D50" t="s">
        <v>400</v>
      </c>
      <c r="E50" t="s">
        <v>446</v>
      </c>
      <c r="F50" t="s">
        <v>406</v>
      </c>
      <c r="G50" t="s">
        <v>372</v>
      </c>
      <c r="H50" t="s">
        <v>373</v>
      </c>
      <c r="I50" t="s">
        <v>472</v>
      </c>
      <c r="J50">
        <v>133100</v>
      </c>
      <c r="K50">
        <v>2</v>
      </c>
      <c r="L50" t="s">
        <v>431</v>
      </c>
      <c r="M50" t="s">
        <v>376</v>
      </c>
      <c r="N50" t="s">
        <v>449</v>
      </c>
      <c r="O50">
        <v>2208</v>
      </c>
      <c r="P50">
        <v>1331002</v>
      </c>
    </row>
    <row r="51" spans="1:16">
      <c r="A51">
        <v>2697866</v>
      </c>
      <c r="B51" t="s">
        <v>368</v>
      </c>
      <c r="C51" t="s">
        <v>34</v>
      </c>
      <c r="D51" t="s">
        <v>400</v>
      </c>
      <c r="E51" t="s">
        <v>446</v>
      </c>
      <c r="F51" t="s">
        <v>406</v>
      </c>
      <c r="G51" t="s">
        <v>372</v>
      </c>
      <c r="H51" t="s">
        <v>373</v>
      </c>
      <c r="I51" t="s">
        <v>473</v>
      </c>
      <c r="J51">
        <v>133100</v>
      </c>
      <c r="K51">
        <v>2</v>
      </c>
      <c r="L51" t="s">
        <v>431</v>
      </c>
      <c r="M51" t="s">
        <v>474</v>
      </c>
      <c r="N51" t="s">
        <v>449</v>
      </c>
      <c r="O51">
        <v>2208</v>
      </c>
      <c r="P51">
        <v>1331002</v>
      </c>
    </row>
    <row r="52" spans="1:16">
      <c r="A52">
        <v>2697620</v>
      </c>
      <c r="B52" t="s">
        <v>368</v>
      </c>
      <c r="C52" t="s">
        <v>34</v>
      </c>
      <c r="D52" t="s">
        <v>400</v>
      </c>
      <c r="E52" t="s">
        <v>446</v>
      </c>
      <c r="F52" t="s">
        <v>406</v>
      </c>
      <c r="G52" t="s">
        <v>372</v>
      </c>
      <c r="H52" t="s">
        <v>373</v>
      </c>
      <c r="I52" t="s">
        <v>464</v>
      </c>
      <c r="J52">
        <v>133100</v>
      </c>
      <c r="K52">
        <v>2</v>
      </c>
      <c r="L52" t="s">
        <v>431</v>
      </c>
      <c r="M52" t="s">
        <v>475</v>
      </c>
      <c r="N52" t="s">
        <v>449</v>
      </c>
      <c r="O52">
        <v>2208</v>
      </c>
      <c r="P52">
        <v>1331002</v>
      </c>
    </row>
    <row r="53" spans="1:16">
      <c r="A53">
        <v>2697925</v>
      </c>
      <c r="B53" t="s">
        <v>368</v>
      </c>
      <c r="C53" t="s">
        <v>34</v>
      </c>
      <c r="D53" t="s">
        <v>400</v>
      </c>
      <c r="E53" t="s">
        <v>446</v>
      </c>
      <c r="F53" t="s">
        <v>406</v>
      </c>
      <c r="G53" t="s">
        <v>372</v>
      </c>
      <c r="H53" t="s">
        <v>373</v>
      </c>
      <c r="I53" t="s">
        <v>459</v>
      </c>
      <c r="J53">
        <v>133100</v>
      </c>
      <c r="K53">
        <v>2</v>
      </c>
      <c r="L53" t="s">
        <v>431</v>
      </c>
      <c r="M53" t="s">
        <v>376</v>
      </c>
      <c r="N53" t="s">
        <v>449</v>
      </c>
      <c r="O53">
        <v>2208</v>
      </c>
      <c r="P53">
        <v>1331002</v>
      </c>
    </row>
    <row r="54" spans="1:16">
      <c r="A54">
        <v>2697884</v>
      </c>
      <c r="B54" t="s">
        <v>368</v>
      </c>
      <c r="C54" t="s">
        <v>34</v>
      </c>
      <c r="D54" t="s">
        <v>400</v>
      </c>
      <c r="E54" t="s">
        <v>446</v>
      </c>
      <c r="F54" t="s">
        <v>406</v>
      </c>
      <c r="G54" t="s">
        <v>372</v>
      </c>
      <c r="H54" t="s">
        <v>373</v>
      </c>
      <c r="I54" t="s">
        <v>476</v>
      </c>
      <c r="J54">
        <v>133100</v>
      </c>
      <c r="K54">
        <v>2</v>
      </c>
      <c r="L54" t="s">
        <v>431</v>
      </c>
      <c r="M54" t="s">
        <v>376</v>
      </c>
      <c r="N54" t="s">
        <v>449</v>
      </c>
      <c r="O54">
        <v>2208</v>
      </c>
      <c r="P54">
        <v>1331002</v>
      </c>
    </row>
    <row r="55" spans="1:16">
      <c r="A55">
        <v>2697867</v>
      </c>
      <c r="B55" t="s">
        <v>368</v>
      </c>
      <c r="C55" t="s">
        <v>34</v>
      </c>
      <c r="D55" t="s">
        <v>400</v>
      </c>
      <c r="E55" t="s">
        <v>446</v>
      </c>
      <c r="F55" t="s">
        <v>406</v>
      </c>
      <c r="G55" t="s">
        <v>372</v>
      </c>
      <c r="H55" t="s">
        <v>373</v>
      </c>
      <c r="I55" t="s">
        <v>473</v>
      </c>
      <c r="J55">
        <v>133100</v>
      </c>
      <c r="K55">
        <v>2</v>
      </c>
      <c r="L55" t="s">
        <v>431</v>
      </c>
      <c r="M55" t="s">
        <v>471</v>
      </c>
      <c r="N55" t="s">
        <v>449</v>
      </c>
      <c r="O55">
        <v>2208</v>
      </c>
      <c r="P55">
        <v>1331002</v>
      </c>
    </row>
    <row r="56" spans="1:16">
      <c r="A56">
        <v>2697918</v>
      </c>
      <c r="B56" t="s">
        <v>368</v>
      </c>
      <c r="C56" t="s">
        <v>34</v>
      </c>
      <c r="D56" t="s">
        <v>400</v>
      </c>
      <c r="E56" t="s">
        <v>446</v>
      </c>
      <c r="F56" t="s">
        <v>406</v>
      </c>
      <c r="G56" t="s">
        <v>372</v>
      </c>
      <c r="H56" t="s">
        <v>373</v>
      </c>
      <c r="I56" t="s">
        <v>460</v>
      </c>
      <c r="J56">
        <v>133100</v>
      </c>
      <c r="K56">
        <v>2</v>
      </c>
      <c r="L56" t="s">
        <v>431</v>
      </c>
      <c r="M56" t="s">
        <v>376</v>
      </c>
      <c r="N56" t="s">
        <v>449</v>
      </c>
      <c r="O56">
        <v>2208</v>
      </c>
      <c r="P56">
        <v>1331002</v>
      </c>
    </row>
    <row r="57" spans="1:16">
      <c r="A57">
        <v>2697638</v>
      </c>
      <c r="B57" t="s">
        <v>368</v>
      </c>
      <c r="C57" t="s">
        <v>34</v>
      </c>
      <c r="D57" t="s">
        <v>400</v>
      </c>
      <c r="E57" t="s">
        <v>446</v>
      </c>
      <c r="F57" t="s">
        <v>406</v>
      </c>
      <c r="G57" t="s">
        <v>372</v>
      </c>
      <c r="H57" t="s">
        <v>373</v>
      </c>
      <c r="I57" t="s">
        <v>477</v>
      </c>
      <c r="J57">
        <v>133100</v>
      </c>
      <c r="K57">
        <v>2</v>
      </c>
      <c r="L57" t="s">
        <v>431</v>
      </c>
      <c r="M57" t="s">
        <v>434</v>
      </c>
      <c r="N57" t="s">
        <v>449</v>
      </c>
      <c r="O57">
        <v>2208</v>
      </c>
      <c r="P57">
        <v>1331002</v>
      </c>
    </row>
    <row r="58" spans="1:16">
      <c r="A58">
        <v>2697839</v>
      </c>
      <c r="B58" t="s">
        <v>368</v>
      </c>
      <c r="C58" t="s">
        <v>34</v>
      </c>
      <c r="D58" t="s">
        <v>400</v>
      </c>
      <c r="E58" t="s">
        <v>446</v>
      </c>
      <c r="F58" t="s">
        <v>406</v>
      </c>
      <c r="G58" t="s">
        <v>372</v>
      </c>
      <c r="H58" t="s">
        <v>373</v>
      </c>
      <c r="I58" t="s">
        <v>457</v>
      </c>
      <c r="J58">
        <v>133100</v>
      </c>
      <c r="K58">
        <v>2</v>
      </c>
      <c r="L58" t="s">
        <v>431</v>
      </c>
      <c r="M58" t="s">
        <v>434</v>
      </c>
      <c r="N58" t="s">
        <v>449</v>
      </c>
      <c r="O58">
        <v>2208</v>
      </c>
      <c r="P58">
        <v>1331002</v>
      </c>
    </row>
    <row r="59" spans="1:16">
      <c r="A59">
        <v>2932188</v>
      </c>
      <c r="B59" t="s">
        <v>368</v>
      </c>
      <c r="C59" t="s">
        <v>34</v>
      </c>
      <c r="D59" t="s">
        <v>400</v>
      </c>
      <c r="E59" t="s">
        <v>478</v>
      </c>
      <c r="F59" t="s">
        <v>479</v>
      </c>
      <c r="G59" t="s">
        <v>372</v>
      </c>
      <c r="H59" t="s">
        <v>373</v>
      </c>
      <c r="I59" t="s">
        <v>458</v>
      </c>
      <c r="J59">
        <v>133100</v>
      </c>
      <c r="K59">
        <v>2</v>
      </c>
      <c r="L59" t="s">
        <v>431</v>
      </c>
      <c r="M59" t="s">
        <v>376</v>
      </c>
      <c r="N59" t="s">
        <v>449</v>
      </c>
      <c r="O59">
        <v>2208</v>
      </c>
      <c r="P59">
        <v>1331002</v>
      </c>
    </row>
    <row r="60" spans="1:16">
      <c r="A60">
        <v>2932185</v>
      </c>
      <c r="B60" t="s">
        <v>368</v>
      </c>
      <c r="C60" t="s">
        <v>34</v>
      </c>
      <c r="D60" t="s">
        <v>400</v>
      </c>
      <c r="E60" t="s">
        <v>478</v>
      </c>
      <c r="F60" t="s">
        <v>479</v>
      </c>
      <c r="G60" t="s">
        <v>372</v>
      </c>
      <c r="H60" t="s">
        <v>373</v>
      </c>
      <c r="I60" t="s">
        <v>453</v>
      </c>
      <c r="J60">
        <v>133100</v>
      </c>
      <c r="K60">
        <v>2</v>
      </c>
      <c r="L60" t="s">
        <v>431</v>
      </c>
      <c r="M60" t="s">
        <v>376</v>
      </c>
      <c r="N60" t="s">
        <v>449</v>
      </c>
      <c r="O60">
        <v>2208</v>
      </c>
      <c r="P60">
        <v>1331002</v>
      </c>
    </row>
    <row r="61" spans="1:16">
      <c r="A61">
        <v>2932174</v>
      </c>
      <c r="B61" t="s">
        <v>368</v>
      </c>
      <c r="C61" t="s">
        <v>34</v>
      </c>
      <c r="D61" t="s">
        <v>400</v>
      </c>
      <c r="E61" t="s">
        <v>478</v>
      </c>
      <c r="F61" t="s">
        <v>479</v>
      </c>
      <c r="G61" t="s">
        <v>372</v>
      </c>
      <c r="H61" t="s">
        <v>373</v>
      </c>
      <c r="I61" t="s">
        <v>480</v>
      </c>
      <c r="J61">
        <v>133100</v>
      </c>
      <c r="K61">
        <v>2</v>
      </c>
      <c r="L61" t="s">
        <v>431</v>
      </c>
      <c r="M61" t="s">
        <v>376</v>
      </c>
      <c r="N61" t="s">
        <v>449</v>
      </c>
      <c r="O61">
        <v>2208</v>
      </c>
      <c r="P61">
        <v>1331002</v>
      </c>
    </row>
    <row r="62" spans="1:16">
      <c r="A62">
        <v>2932173</v>
      </c>
      <c r="B62" t="s">
        <v>368</v>
      </c>
      <c r="C62" t="s">
        <v>34</v>
      </c>
      <c r="D62" t="s">
        <v>400</v>
      </c>
      <c r="E62" t="s">
        <v>478</v>
      </c>
      <c r="F62" t="s">
        <v>479</v>
      </c>
      <c r="G62" t="s">
        <v>372</v>
      </c>
      <c r="H62" t="s">
        <v>373</v>
      </c>
      <c r="I62" t="s">
        <v>481</v>
      </c>
      <c r="J62">
        <v>133100</v>
      </c>
      <c r="K62">
        <v>2</v>
      </c>
      <c r="L62" t="s">
        <v>431</v>
      </c>
      <c r="M62" t="s">
        <v>454</v>
      </c>
      <c r="N62" t="s">
        <v>449</v>
      </c>
      <c r="O62">
        <v>2208</v>
      </c>
      <c r="P62">
        <v>1331002</v>
      </c>
    </row>
    <row r="63" spans="1:16">
      <c r="A63">
        <v>2932193</v>
      </c>
      <c r="B63" t="s">
        <v>368</v>
      </c>
      <c r="C63" t="s">
        <v>34</v>
      </c>
      <c r="D63" t="s">
        <v>400</v>
      </c>
      <c r="E63" t="s">
        <v>478</v>
      </c>
      <c r="F63" t="s">
        <v>479</v>
      </c>
      <c r="G63" t="s">
        <v>372</v>
      </c>
      <c r="H63" t="s">
        <v>373</v>
      </c>
      <c r="I63" t="s">
        <v>482</v>
      </c>
      <c r="J63">
        <v>133100</v>
      </c>
      <c r="K63">
        <v>2</v>
      </c>
      <c r="L63" t="s">
        <v>431</v>
      </c>
      <c r="M63" t="s">
        <v>445</v>
      </c>
      <c r="N63" t="s">
        <v>449</v>
      </c>
      <c r="O63">
        <v>2208</v>
      </c>
      <c r="P63">
        <v>1331002</v>
      </c>
    </row>
    <row r="64" spans="1:16">
      <c r="A64">
        <v>2932171</v>
      </c>
      <c r="B64" t="s">
        <v>368</v>
      </c>
      <c r="C64" t="s">
        <v>34</v>
      </c>
      <c r="D64" t="s">
        <v>400</v>
      </c>
      <c r="E64" t="s">
        <v>478</v>
      </c>
      <c r="F64" t="s">
        <v>479</v>
      </c>
      <c r="G64" t="s">
        <v>372</v>
      </c>
      <c r="H64" t="s">
        <v>373</v>
      </c>
      <c r="I64" t="s">
        <v>453</v>
      </c>
      <c r="J64">
        <v>133100</v>
      </c>
      <c r="K64">
        <v>2</v>
      </c>
      <c r="L64" t="s">
        <v>431</v>
      </c>
      <c r="M64" t="s">
        <v>471</v>
      </c>
      <c r="N64" t="s">
        <v>449</v>
      </c>
      <c r="O64">
        <v>2208</v>
      </c>
      <c r="P64">
        <v>1331002</v>
      </c>
    </row>
    <row r="65" spans="1:16">
      <c r="A65">
        <v>2932189</v>
      </c>
      <c r="B65" t="s">
        <v>368</v>
      </c>
      <c r="C65" t="s">
        <v>34</v>
      </c>
      <c r="D65" t="s">
        <v>400</v>
      </c>
      <c r="E65" t="s">
        <v>478</v>
      </c>
      <c r="F65" t="s">
        <v>479</v>
      </c>
      <c r="G65" t="s">
        <v>372</v>
      </c>
      <c r="H65" t="s">
        <v>373</v>
      </c>
      <c r="I65" t="s">
        <v>483</v>
      </c>
      <c r="J65">
        <v>133100</v>
      </c>
      <c r="K65">
        <v>2</v>
      </c>
      <c r="L65" t="s">
        <v>431</v>
      </c>
      <c r="M65" t="s">
        <v>376</v>
      </c>
      <c r="N65" t="s">
        <v>449</v>
      </c>
      <c r="O65">
        <v>2208</v>
      </c>
      <c r="P65">
        <v>1331002</v>
      </c>
    </row>
    <row r="66" spans="1:16">
      <c r="A66">
        <v>2932205</v>
      </c>
      <c r="B66" t="s">
        <v>368</v>
      </c>
      <c r="C66" t="s">
        <v>34</v>
      </c>
      <c r="D66" t="s">
        <v>400</v>
      </c>
      <c r="E66" t="s">
        <v>478</v>
      </c>
      <c r="F66" t="s">
        <v>479</v>
      </c>
      <c r="G66" t="s">
        <v>372</v>
      </c>
      <c r="H66" t="s">
        <v>373</v>
      </c>
      <c r="I66" t="s">
        <v>484</v>
      </c>
      <c r="J66">
        <v>133100</v>
      </c>
      <c r="K66">
        <v>2</v>
      </c>
      <c r="L66" t="s">
        <v>431</v>
      </c>
      <c r="M66" t="s">
        <v>376</v>
      </c>
      <c r="N66" t="s">
        <v>449</v>
      </c>
      <c r="O66">
        <v>2208</v>
      </c>
      <c r="P66">
        <v>1331002</v>
      </c>
    </row>
    <row r="67" spans="1:16">
      <c r="A67">
        <v>2932191</v>
      </c>
      <c r="B67" t="s">
        <v>368</v>
      </c>
      <c r="C67" t="s">
        <v>34</v>
      </c>
      <c r="D67" t="s">
        <v>400</v>
      </c>
      <c r="E67" t="s">
        <v>478</v>
      </c>
      <c r="F67" t="s">
        <v>479</v>
      </c>
      <c r="G67" t="s">
        <v>372</v>
      </c>
      <c r="H67" t="s">
        <v>373</v>
      </c>
      <c r="I67" t="s">
        <v>466</v>
      </c>
      <c r="J67">
        <v>133100</v>
      </c>
      <c r="K67">
        <v>2</v>
      </c>
      <c r="L67" t="s">
        <v>431</v>
      </c>
      <c r="M67" t="s">
        <v>376</v>
      </c>
      <c r="N67" t="s">
        <v>449</v>
      </c>
      <c r="O67">
        <v>2208</v>
      </c>
      <c r="P67">
        <v>1331002</v>
      </c>
    </row>
    <row r="68" spans="1:16">
      <c r="A68">
        <v>2932149</v>
      </c>
      <c r="B68" t="s">
        <v>368</v>
      </c>
      <c r="C68" t="s">
        <v>34</v>
      </c>
      <c r="D68" t="s">
        <v>400</v>
      </c>
      <c r="E68" t="s">
        <v>478</v>
      </c>
      <c r="F68" t="s">
        <v>479</v>
      </c>
      <c r="G68" t="s">
        <v>372</v>
      </c>
      <c r="H68" t="s">
        <v>373</v>
      </c>
      <c r="I68" t="s">
        <v>458</v>
      </c>
      <c r="J68">
        <v>133100</v>
      </c>
      <c r="K68">
        <v>2</v>
      </c>
      <c r="L68" t="s">
        <v>431</v>
      </c>
      <c r="M68" t="s">
        <v>376</v>
      </c>
      <c r="N68" t="s">
        <v>449</v>
      </c>
      <c r="O68">
        <v>2208</v>
      </c>
      <c r="P68">
        <v>1331002</v>
      </c>
    </row>
    <row r="69" spans="1:16">
      <c r="A69">
        <v>2934781</v>
      </c>
      <c r="B69" t="s">
        <v>368</v>
      </c>
      <c r="C69" t="s">
        <v>34</v>
      </c>
      <c r="D69" t="s">
        <v>400</v>
      </c>
      <c r="E69" t="s">
        <v>478</v>
      </c>
      <c r="F69" t="s">
        <v>479</v>
      </c>
      <c r="G69" t="s">
        <v>372</v>
      </c>
      <c r="H69" t="s">
        <v>373</v>
      </c>
      <c r="I69" t="s">
        <v>470</v>
      </c>
      <c r="J69">
        <v>133100</v>
      </c>
      <c r="K69">
        <v>2</v>
      </c>
      <c r="L69" t="s">
        <v>431</v>
      </c>
      <c r="M69" t="s">
        <v>445</v>
      </c>
      <c r="N69" t="s">
        <v>449</v>
      </c>
      <c r="O69">
        <v>2208</v>
      </c>
      <c r="P69">
        <v>1331002</v>
      </c>
    </row>
    <row r="70" spans="1:16">
      <c r="A70">
        <v>2926163</v>
      </c>
      <c r="B70" t="s">
        <v>368</v>
      </c>
      <c r="C70" t="s">
        <v>34</v>
      </c>
      <c r="D70" t="s">
        <v>400</v>
      </c>
      <c r="E70" t="s">
        <v>478</v>
      </c>
      <c r="F70" t="s">
        <v>479</v>
      </c>
      <c r="G70" t="s">
        <v>372</v>
      </c>
      <c r="H70" t="s">
        <v>373</v>
      </c>
      <c r="I70" t="s">
        <v>485</v>
      </c>
      <c r="J70">
        <v>133100</v>
      </c>
      <c r="K70">
        <v>2</v>
      </c>
      <c r="L70" t="s">
        <v>431</v>
      </c>
      <c r="M70" t="s">
        <v>440</v>
      </c>
      <c r="N70" t="s">
        <v>449</v>
      </c>
      <c r="O70">
        <v>2208</v>
      </c>
      <c r="P70">
        <v>1331002</v>
      </c>
    </row>
    <row r="71" spans="1:16">
      <c r="A71">
        <v>2932151</v>
      </c>
      <c r="B71" t="s">
        <v>368</v>
      </c>
      <c r="C71" t="s">
        <v>34</v>
      </c>
      <c r="D71" t="s">
        <v>400</v>
      </c>
      <c r="E71" t="s">
        <v>478</v>
      </c>
      <c r="F71" t="s">
        <v>479</v>
      </c>
      <c r="G71" t="s">
        <v>372</v>
      </c>
      <c r="H71" t="s">
        <v>373</v>
      </c>
      <c r="I71" t="s">
        <v>486</v>
      </c>
      <c r="J71">
        <v>133100</v>
      </c>
      <c r="K71">
        <v>2</v>
      </c>
      <c r="L71" t="s">
        <v>431</v>
      </c>
      <c r="M71" t="s">
        <v>376</v>
      </c>
      <c r="N71" t="s">
        <v>449</v>
      </c>
      <c r="O71">
        <v>2208</v>
      </c>
      <c r="P71">
        <v>1331002</v>
      </c>
    </row>
    <row r="72" spans="1:16">
      <c r="A72">
        <v>2932166</v>
      </c>
      <c r="B72" t="s">
        <v>368</v>
      </c>
      <c r="C72" t="s">
        <v>34</v>
      </c>
      <c r="D72" t="s">
        <v>400</v>
      </c>
      <c r="E72" t="s">
        <v>478</v>
      </c>
      <c r="F72" t="s">
        <v>479</v>
      </c>
      <c r="G72" t="s">
        <v>372</v>
      </c>
      <c r="H72" t="s">
        <v>373</v>
      </c>
      <c r="I72" t="s">
        <v>487</v>
      </c>
      <c r="J72">
        <v>133100</v>
      </c>
      <c r="K72">
        <v>2</v>
      </c>
      <c r="L72" t="s">
        <v>431</v>
      </c>
      <c r="M72" t="s">
        <v>445</v>
      </c>
      <c r="N72" t="s">
        <v>449</v>
      </c>
      <c r="O72">
        <v>2208</v>
      </c>
      <c r="P72">
        <v>1331002</v>
      </c>
    </row>
    <row r="73" spans="1:16">
      <c r="A73">
        <v>2926166</v>
      </c>
      <c r="B73" t="s">
        <v>368</v>
      </c>
      <c r="C73" t="s">
        <v>34</v>
      </c>
      <c r="D73" t="s">
        <v>400</v>
      </c>
      <c r="E73" t="s">
        <v>478</v>
      </c>
      <c r="F73" t="s">
        <v>479</v>
      </c>
      <c r="G73" t="s">
        <v>372</v>
      </c>
      <c r="H73" t="s">
        <v>373</v>
      </c>
      <c r="I73" t="s">
        <v>481</v>
      </c>
      <c r="J73">
        <v>133100</v>
      </c>
      <c r="K73">
        <v>2</v>
      </c>
      <c r="L73" t="s">
        <v>431</v>
      </c>
      <c r="M73" t="s">
        <v>475</v>
      </c>
      <c r="N73" t="s">
        <v>449</v>
      </c>
      <c r="O73">
        <v>2208</v>
      </c>
      <c r="P73">
        <v>1331002</v>
      </c>
    </row>
    <row r="74" spans="1:16">
      <c r="A74">
        <v>2931581</v>
      </c>
      <c r="B74" t="s">
        <v>368</v>
      </c>
      <c r="C74" t="s">
        <v>34</v>
      </c>
      <c r="D74" t="s">
        <v>400</v>
      </c>
      <c r="E74" t="s">
        <v>478</v>
      </c>
      <c r="F74" t="s">
        <v>479</v>
      </c>
      <c r="G74" t="s">
        <v>372</v>
      </c>
      <c r="H74" t="s">
        <v>373</v>
      </c>
      <c r="I74" t="s">
        <v>488</v>
      </c>
      <c r="J74">
        <v>133100</v>
      </c>
      <c r="K74">
        <v>2</v>
      </c>
      <c r="L74" t="s">
        <v>431</v>
      </c>
      <c r="M74" t="s">
        <v>440</v>
      </c>
      <c r="N74" t="s">
        <v>449</v>
      </c>
      <c r="O74">
        <v>2208</v>
      </c>
      <c r="P74">
        <v>1331002</v>
      </c>
    </row>
    <row r="75" spans="1:16">
      <c r="A75">
        <v>2932168</v>
      </c>
      <c r="B75" t="s">
        <v>368</v>
      </c>
      <c r="C75" t="s">
        <v>34</v>
      </c>
      <c r="D75" t="s">
        <v>400</v>
      </c>
      <c r="E75" t="s">
        <v>478</v>
      </c>
      <c r="F75" t="s">
        <v>479</v>
      </c>
      <c r="G75" t="s">
        <v>372</v>
      </c>
      <c r="H75" t="s">
        <v>373</v>
      </c>
      <c r="I75" t="s">
        <v>470</v>
      </c>
      <c r="J75">
        <v>133100</v>
      </c>
      <c r="K75">
        <v>2</v>
      </c>
      <c r="L75" t="s">
        <v>431</v>
      </c>
      <c r="M75" t="s">
        <v>471</v>
      </c>
      <c r="N75" t="s">
        <v>449</v>
      </c>
      <c r="O75">
        <v>2208</v>
      </c>
      <c r="P75">
        <v>1331002</v>
      </c>
    </row>
    <row r="76" spans="1:16">
      <c r="A76">
        <v>2932190</v>
      </c>
      <c r="B76" t="s">
        <v>368</v>
      </c>
      <c r="C76" t="s">
        <v>34</v>
      </c>
      <c r="D76" t="s">
        <v>400</v>
      </c>
      <c r="E76" t="s">
        <v>478</v>
      </c>
      <c r="F76" t="s">
        <v>479</v>
      </c>
      <c r="G76" t="s">
        <v>372</v>
      </c>
      <c r="H76" t="s">
        <v>373</v>
      </c>
      <c r="I76" t="s">
        <v>465</v>
      </c>
      <c r="J76">
        <v>133100</v>
      </c>
      <c r="K76">
        <v>2</v>
      </c>
      <c r="L76" t="s">
        <v>431</v>
      </c>
      <c r="M76" t="s">
        <v>376</v>
      </c>
      <c r="N76" t="s">
        <v>449</v>
      </c>
      <c r="O76">
        <v>2208</v>
      </c>
      <c r="P76">
        <v>1331002</v>
      </c>
    </row>
    <row r="77" spans="1:16">
      <c r="A77">
        <v>2932152</v>
      </c>
      <c r="B77" t="s">
        <v>368</v>
      </c>
      <c r="C77" t="s">
        <v>34</v>
      </c>
      <c r="D77" t="s">
        <v>400</v>
      </c>
      <c r="E77" t="s">
        <v>478</v>
      </c>
      <c r="F77" t="s">
        <v>479</v>
      </c>
      <c r="G77" t="s">
        <v>372</v>
      </c>
      <c r="H77" t="s">
        <v>373</v>
      </c>
      <c r="I77" t="s">
        <v>487</v>
      </c>
      <c r="J77">
        <v>133100</v>
      </c>
      <c r="K77">
        <v>2</v>
      </c>
      <c r="L77" t="s">
        <v>431</v>
      </c>
      <c r="M77" t="s">
        <v>448</v>
      </c>
      <c r="N77" t="s">
        <v>449</v>
      </c>
      <c r="O77">
        <v>2208</v>
      </c>
      <c r="P77">
        <v>1331002</v>
      </c>
    </row>
    <row r="78" spans="1:16">
      <c r="A78">
        <v>2932161</v>
      </c>
      <c r="B78" t="s">
        <v>368</v>
      </c>
      <c r="C78" t="s">
        <v>34</v>
      </c>
      <c r="D78" t="s">
        <v>400</v>
      </c>
      <c r="E78" t="s">
        <v>478</v>
      </c>
      <c r="F78" t="s">
        <v>479</v>
      </c>
      <c r="G78" t="s">
        <v>372</v>
      </c>
      <c r="H78" t="s">
        <v>373</v>
      </c>
      <c r="I78" t="s">
        <v>469</v>
      </c>
      <c r="J78">
        <v>133100</v>
      </c>
      <c r="K78">
        <v>2</v>
      </c>
      <c r="L78" t="s">
        <v>431</v>
      </c>
      <c r="M78" t="s">
        <v>434</v>
      </c>
      <c r="N78" t="s">
        <v>449</v>
      </c>
      <c r="O78">
        <v>2208</v>
      </c>
      <c r="P78">
        <v>1331002</v>
      </c>
    </row>
    <row r="79" spans="1:16">
      <c r="A79">
        <v>2931595</v>
      </c>
      <c r="B79" t="s">
        <v>368</v>
      </c>
      <c r="C79" t="s">
        <v>34</v>
      </c>
      <c r="D79" t="s">
        <v>400</v>
      </c>
      <c r="E79" t="s">
        <v>478</v>
      </c>
      <c r="F79" t="s">
        <v>479</v>
      </c>
      <c r="G79" t="s">
        <v>372</v>
      </c>
      <c r="H79" t="s">
        <v>373</v>
      </c>
      <c r="I79" t="s">
        <v>489</v>
      </c>
      <c r="J79">
        <v>133100</v>
      </c>
      <c r="K79">
        <v>2</v>
      </c>
      <c r="L79" t="s">
        <v>431</v>
      </c>
      <c r="M79" t="s">
        <v>376</v>
      </c>
      <c r="N79" t="s">
        <v>449</v>
      </c>
      <c r="O79">
        <v>2208</v>
      </c>
      <c r="P79">
        <v>1331002</v>
      </c>
    </row>
    <row r="80" spans="1:16">
      <c r="A80">
        <v>2931578</v>
      </c>
      <c r="B80" t="s">
        <v>368</v>
      </c>
      <c r="C80" t="s">
        <v>34</v>
      </c>
      <c r="D80" t="s">
        <v>400</v>
      </c>
      <c r="E80" t="s">
        <v>478</v>
      </c>
      <c r="F80" t="s">
        <v>479</v>
      </c>
      <c r="G80" t="s">
        <v>372</v>
      </c>
      <c r="H80" t="s">
        <v>373</v>
      </c>
      <c r="I80" t="s">
        <v>451</v>
      </c>
      <c r="J80">
        <v>133100</v>
      </c>
      <c r="K80">
        <v>2</v>
      </c>
      <c r="L80" t="s">
        <v>431</v>
      </c>
      <c r="M80" t="s">
        <v>452</v>
      </c>
      <c r="N80" t="s">
        <v>449</v>
      </c>
      <c r="O80">
        <v>2208</v>
      </c>
      <c r="P80">
        <v>1331002</v>
      </c>
    </row>
    <row r="81" spans="1:16">
      <c r="A81">
        <v>2926261</v>
      </c>
      <c r="B81" t="s">
        <v>368</v>
      </c>
      <c r="C81" t="s">
        <v>34</v>
      </c>
      <c r="D81" t="s">
        <v>400</v>
      </c>
      <c r="E81" t="s">
        <v>478</v>
      </c>
      <c r="F81" t="s">
        <v>479</v>
      </c>
      <c r="G81" t="s">
        <v>372</v>
      </c>
      <c r="H81" t="s">
        <v>373</v>
      </c>
      <c r="I81" t="s">
        <v>490</v>
      </c>
      <c r="J81">
        <v>133100</v>
      </c>
      <c r="K81">
        <v>2</v>
      </c>
      <c r="L81" t="s">
        <v>431</v>
      </c>
      <c r="M81" t="s">
        <v>376</v>
      </c>
      <c r="N81" t="s">
        <v>449</v>
      </c>
      <c r="O81">
        <v>2208</v>
      </c>
      <c r="P81">
        <v>1331002</v>
      </c>
    </row>
    <row r="82" spans="1:16">
      <c r="A82">
        <v>2926170</v>
      </c>
      <c r="B82" t="s">
        <v>368</v>
      </c>
      <c r="C82" t="s">
        <v>34</v>
      </c>
      <c r="D82" t="s">
        <v>400</v>
      </c>
      <c r="E82" t="s">
        <v>478</v>
      </c>
      <c r="F82" t="s">
        <v>479</v>
      </c>
      <c r="G82" t="s">
        <v>372</v>
      </c>
      <c r="H82" t="s">
        <v>373</v>
      </c>
      <c r="I82" t="s">
        <v>482</v>
      </c>
      <c r="J82">
        <v>133100</v>
      </c>
      <c r="K82">
        <v>2</v>
      </c>
      <c r="L82" t="s">
        <v>431</v>
      </c>
      <c r="M82" t="s">
        <v>468</v>
      </c>
      <c r="N82" t="s">
        <v>449</v>
      </c>
      <c r="O82">
        <v>2208</v>
      </c>
      <c r="P82">
        <v>1331002</v>
      </c>
    </row>
    <row r="83" spans="1:16">
      <c r="A83">
        <v>2932169</v>
      </c>
      <c r="B83" t="s">
        <v>368</v>
      </c>
      <c r="C83" t="s">
        <v>34</v>
      </c>
      <c r="D83" t="s">
        <v>400</v>
      </c>
      <c r="E83" t="s">
        <v>478</v>
      </c>
      <c r="F83" t="s">
        <v>479</v>
      </c>
      <c r="G83" t="s">
        <v>372</v>
      </c>
      <c r="H83" t="s">
        <v>373</v>
      </c>
      <c r="I83" t="s">
        <v>491</v>
      </c>
      <c r="J83">
        <v>133100</v>
      </c>
      <c r="K83">
        <v>2</v>
      </c>
      <c r="L83" t="s">
        <v>431</v>
      </c>
      <c r="M83" t="s">
        <v>474</v>
      </c>
      <c r="N83" t="s">
        <v>449</v>
      </c>
      <c r="O83">
        <v>2208</v>
      </c>
      <c r="P83">
        <v>1331002</v>
      </c>
    </row>
    <row r="84" spans="1:16">
      <c r="A84">
        <v>2932164</v>
      </c>
      <c r="B84" t="s">
        <v>368</v>
      </c>
      <c r="C84" t="s">
        <v>34</v>
      </c>
      <c r="D84" t="s">
        <v>400</v>
      </c>
      <c r="E84" t="s">
        <v>478</v>
      </c>
      <c r="F84" t="s">
        <v>479</v>
      </c>
      <c r="G84" t="s">
        <v>372</v>
      </c>
      <c r="H84" t="s">
        <v>373</v>
      </c>
      <c r="I84" t="s">
        <v>492</v>
      </c>
      <c r="J84">
        <v>133100</v>
      </c>
      <c r="K84">
        <v>2</v>
      </c>
      <c r="L84" t="s">
        <v>431</v>
      </c>
      <c r="M84" t="s">
        <v>434</v>
      </c>
      <c r="N84" t="s">
        <v>449</v>
      </c>
      <c r="O84">
        <v>2208</v>
      </c>
      <c r="P84">
        <v>1331002</v>
      </c>
    </row>
    <row r="85" spans="1:16">
      <c r="A85">
        <v>2926257</v>
      </c>
      <c r="B85" t="s">
        <v>368</v>
      </c>
      <c r="C85" t="s">
        <v>34</v>
      </c>
      <c r="D85" t="s">
        <v>400</v>
      </c>
      <c r="E85" t="s">
        <v>478</v>
      </c>
      <c r="F85" t="s">
        <v>479</v>
      </c>
      <c r="G85" t="s">
        <v>372</v>
      </c>
      <c r="H85" t="s">
        <v>373</v>
      </c>
      <c r="I85" t="s">
        <v>484</v>
      </c>
      <c r="J85">
        <v>133100</v>
      </c>
      <c r="K85">
        <v>2</v>
      </c>
      <c r="L85" t="s">
        <v>431</v>
      </c>
      <c r="M85" t="s">
        <v>376</v>
      </c>
      <c r="N85" t="s">
        <v>449</v>
      </c>
      <c r="O85">
        <v>2208</v>
      </c>
      <c r="P85">
        <v>1331002</v>
      </c>
    </row>
    <row r="86" spans="1:16">
      <c r="A86">
        <v>2932163</v>
      </c>
      <c r="B86" t="s">
        <v>368</v>
      </c>
      <c r="C86" t="s">
        <v>34</v>
      </c>
      <c r="D86" t="s">
        <v>400</v>
      </c>
      <c r="E86" t="s">
        <v>478</v>
      </c>
      <c r="F86" t="s">
        <v>479</v>
      </c>
      <c r="G86" t="s">
        <v>372</v>
      </c>
      <c r="H86" t="s">
        <v>373</v>
      </c>
      <c r="I86" t="s">
        <v>492</v>
      </c>
      <c r="J86">
        <v>133100</v>
      </c>
      <c r="K86">
        <v>2</v>
      </c>
      <c r="L86" t="s">
        <v>431</v>
      </c>
      <c r="M86" t="s">
        <v>434</v>
      </c>
      <c r="N86" t="s">
        <v>449</v>
      </c>
      <c r="O86">
        <v>2208</v>
      </c>
      <c r="P86">
        <v>1331002</v>
      </c>
    </row>
    <row r="87" spans="1:16">
      <c r="A87">
        <v>2697922</v>
      </c>
      <c r="B87" t="s">
        <v>368</v>
      </c>
      <c r="C87" t="s">
        <v>34</v>
      </c>
      <c r="D87" t="s">
        <v>400</v>
      </c>
      <c r="E87" t="s">
        <v>446</v>
      </c>
      <c r="F87" t="s">
        <v>406</v>
      </c>
      <c r="G87" t="s">
        <v>372</v>
      </c>
      <c r="H87" t="s">
        <v>373</v>
      </c>
      <c r="I87" t="s">
        <v>466</v>
      </c>
      <c r="J87">
        <v>133100</v>
      </c>
      <c r="K87">
        <v>2</v>
      </c>
      <c r="L87" t="s">
        <v>431</v>
      </c>
      <c r="M87" t="s">
        <v>376</v>
      </c>
      <c r="N87" t="s">
        <v>493</v>
      </c>
      <c r="O87">
        <v>2208</v>
      </c>
      <c r="P87">
        <v>1331002</v>
      </c>
    </row>
    <row r="88" spans="1:16">
      <c r="A88">
        <v>2697889</v>
      </c>
      <c r="B88" t="s">
        <v>368</v>
      </c>
      <c r="C88" t="s">
        <v>34</v>
      </c>
      <c r="D88" t="s">
        <v>400</v>
      </c>
      <c r="E88" t="s">
        <v>446</v>
      </c>
      <c r="F88" t="s">
        <v>406</v>
      </c>
      <c r="G88" t="s">
        <v>372</v>
      </c>
      <c r="H88" t="s">
        <v>373</v>
      </c>
      <c r="I88" t="s">
        <v>455</v>
      </c>
      <c r="J88">
        <v>133100</v>
      </c>
      <c r="K88">
        <v>2</v>
      </c>
      <c r="L88" t="s">
        <v>431</v>
      </c>
      <c r="M88" t="s">
        <v>376</v>
      </c>
      <c r="N88" t="s">
        <v>493</v>
      </c>
      <c r="O88">
        <v>2208</v>
      </c>
      <c r="P88">
        <v>1331002</v>
      </c>
    </row>
    <row r="89" spans="1:16">
      <c r="A89">
        <v>2932192</v>
      </c>
      <c r="B89" t="s">
        <v>368</v>
      </c>
      <c r="C89" t="s">
        <v>34</v>
      </c>
      <c r="D89" t="s">
        <v>400</v>
      </c>
      <c r="E89" t="s">
        <v>478</v>
      </c>
      <c r="F89" t="s">
        <v>479</v>
      </c>
      <c r="G89" t="s">
        <v>372</v>
      </c>
      <c r="H89" t="s">
        <v>373</v>
      </c>
      <c r="I89" t="s">
        <v>480</v>
      </c>
      <c r="J89">
        <v>133100</v>
      </c>
      <c r="K89">
        <v>2</v>
      </c>
      <c r="L89" t="s">
        <v>431</v>
      </c>
      <c r="M89" t="s">
        <v>376</v>
      </c>
      <c r="N89" t="s">
        <v>493</v>
      </c>
      <c r="O89">
        <v>2208</v>
      </c>
      <c r="P89">
        <v>1331002</v>
      </c>
    </row>
    <row r="90" spans="1:16">
      <c r="A90">
        <v>2932167</v>
      </c>
      <c r="B90" t="s">
        <v>368</v>
      </c>
      <c r="C90" t="s">
        <v>34</v>
      </c>
      <c r="D90" t="s">
        <v>400</v>
      </c>
      <c r="E90" t="s">
        <v>478</v>
      </c>
      <c r="F90" t="s">
        <v>479</v>
      </c>
      <c r="G90" t="s">
        <v>372</v>
      </c>
      <c r="H90" t="s">
        <v>373</v>
      </c>
      <c r="I90" t="s">
        <v>486</v>
      </c>
      <c r="J90">
        <v>133100</v>
      </c>
      <c r="K90">
        <v>2</v>
      </c>
      <c r="L90" t="s">
        <v>431</v>
      </c>
      <c r="M90" t="s">
        <v>376</v>
      </c>
      <c r="N90" t="s">
        <v>493</v>
      </c>
      <c r="O90">
        <v>2208</v>
      </c>
      <c r="P90">
        <v>1331002</v>
      </c>
    </row>
    <row r="91" spans="1:16">
      <c r="A91">
        <v>2724985</v>
      </c>
      <c r="B91" t="s">
        <v>368</v>
      </c>
      <c r="C91" t="s">
        <v>34</v>
      </c>
      <c r="D91" t="s">
        <v>369</v>
      </c>
      <c r="E91" t="s">
        <v>494</v>
      </c>
      <c r="F91" t="s">
        <v>495</v>
      </c>
      <c r="G91" t="s">
        <v>372</v>
      </c>
      <c r="H91" t="s">
        <v>386</v>
      </c>
      <c r="I91" t="s">
        <v>496</v>
      </c>
      <c r="J91">
        <v>133302</v>
      </c>
      <c r="K91">
        <v>1</v>
      </c>
      <c r="L91" t="s">
        <v>497</v>
      </c>
      <c r="M91" t="s">
        <v>376</v>
      </c>
      <c r="O91">
        <v>2256</v>
      </c>
      <c r="P91">
        <v>1333021</v>
      </c>
    </row>
    <row r="92" spans="1:16">
      <c r="A92">
        <v>2724986</v>
      </c>
      <c r="B92" t="s">
        <v>368</v>
      </c>
      <c r="C92" t="s">
        <v>34</v>
      </c>
      <c r="D92" t="s">
        <v>369</v>
      </c>
      <c r="E92" t="s">
        <v>494</v>
      </c>
      <c r="F92" t="s">
        <v>495</v>
      </c>
      <c r="G92" t="s">
        <v>439</v>
      </c>
      <c r="H92" t="s">
        <v>386</v>
      </c>
      <c r="I92" t="s">
        <v>496</v>
      </c>
      <c r="J92">
        <v>133302</v>
      </c>
      <c r="K92">
        <v>1</v>
      </c>
      <c r="L92" t="s">
        <v>497</v>
      </c>
      <c r="M92" t="s">
        <v>376</v>
      </c>
      <c r="O92">
        <v>2256</v>
      </c>
      <c r="P92">
        <v>1333021</v>
      </c>
    </row>
    <row r="93" spans="1:16">
      <c r="A93">
        <v>2834727</v>
      </c>
      <c r="B93" t="s">
        <v>368</v>
      </c>
      <c r="C93" t="s">
        <v>34</v>
      </c>
      <c r="D93" t="s">
        <v>369</v>
      </c>
      <c r="E93" t="s">
        <v>498</v>
      </c>
      <c r="F93" t="s">
        <v>499</v>
      </c>
      <c r="G93" t="s">
        <v>372</v>
      </c>
      <c r="H93" t="s">
        <v>386</v>
      </c>
      <c r="I93" t="s">
        <v>387</v>
      </c>
      <c r="J93">
        <v>133302</v>
      </c>
      <c r="K93">
        <v>1</v>
      </c>
      <c r="L93" t="s">
        <v>497</v>
      </c>
      <c r="M93" t="s">
        <v>376</v>
      </c>
      <c r="O93">
        <v>2256</v>
      </c>
      <c r="P93">
        <v>1333021</v>
      </c>
    </row>
    <row r="94" spans="1:16">
      <c r="A94">
        <v>2788638</v>
      </c>
      <c r="B94" t="s">
        <v>368</v>
      </c>
      <c r="C94" t="s">
        <v>34</v>
      </c>
      <c r="D94" t="s">
        <v>369</v>
      </c>
      <c r="E94" t="s">
        <v>500</v>
      </c>
      <c r="F94" t="s">
        <v>501</v>
      </c>
      <c r="G94" t="s">
        <v>372</v>
      </c>
      <c r="H94" t="s">
        <v>386</v>
      </c>
      <c r="I94" t="s">
        <v>502</v>
      </c>
      <c r="J94">
        <v>133302</v>
      </c>
      <c r="K94">
        <v>1</v>
      </c>
      <c r="L94" t="s">
        <v>497</v>
      </c>
      <c r="M94" t="s">
        <v>471</v>
      </c>
      <c r="N94" t="s">
        <v>392</v>
      </c>
      <c r="O94">
        <v>2256</v>
      </c>
      <c r="P94">
        <v>1333021</v>
      </c>
    </row>
    <row r="95" spans="1:16">
      <c r="A95">
        <v>2823816</v>
      </c>
      <c r="B95" t="s">
        <v>368</v>
      </c>
      <c r="C95" t="s">
        <v>34</v>
      </c>
      <c r="D95" t="s">
        <v>369</v>
      </c>
      <c r="E95" t="s">
        <v>408</v>
      </c>
      <c r="F95" t="s">
        <v>435</v>
      </c>
      <c r="G95" t="s">
        <v>372</v>
      </c>
      <c r="H95" t="s">
        <v>373</v>
      </c>
      <c r="I95" t="s">
        <v>503</v>
      </c>
      <c r="J95">
        <v>133500</v>
      </c>
      <c r="K95">
        <v>1</v>
      </c>
      <c r="L95" t="s">
        <v>504</v>
      </c>
      <c r="M95" t="s">
        <v>434</v>
      </c>
      <c r="O95">
        <v>2208</v>
      </c>
      <c r="P95">
        <v>1335001</v>
      </c>
    </row>
    <row r="96" spans="1:16">
      <c r="A96">
        <v>2926213</v>
      </c>
      <c r="B96" t="s">
        <v>368</v>
      </c>
      <c r="C96" t="s">
        <v>34</v>
      </c>
      <c r="D96" t="s">
        <v>369</v>
      </c>
      <c r="E96" t="s">
        <v>393</v>
      </c>
      <c r="F96" t="s">
        <v>505</v>
      </c>
      <c r="G96" t="s">
        <v>372</v>
      </c>
      <c r="H96" t="s">
        <v>373</v>
      </c>
      <c r="I96" t="s">
        <v>444</v>
      </c>
      <c r="J96">
        <v>133500</v>
      </c>
      <c r="K96">
        <v>1</v>
      </c>
      <c r="L96" t="s">
        <v>504</v>
      </c>
      <c r="M96" t="s">
        <v>445</v>
      </c>
      <c r="O96">
        <v>2208</v>
      </c>
      <c r="P96">
        <v>1335001</v>
      </c>
    </row>
    <row r="97" spans="1:16">
      <c r="A97">
        <v>2823815</v>
      </c>
      <c r="B97" t="s">
        <v>368</v>
      </c>
      <c r="C97" t="s">
        <v>34</v>
      </c>
      <c r="D97" t="s">
        <v>400</v>
      </c>
      <c r="E97" t="s">
        <v>408</v>
      </c>
      <c r="F97" t="s">
        <v>435</v>
      </c>
      <c r="G97" t="s">
        <v>372</v>
      </c>
      <c r="H97" t="s">
        <v>373</v>
      </c>
      <c r="I97" t="s">
        <v>506</v>
      </c>
      <c r="J97">
        <v>134101</v>
      </c>
      <c r="K97">
        <v>2</v>
      </c>
      <c r="L97" t="s">
        <v>507</v>
      </c>
      <c r="M97" t="s">
        <v>445</v>
      </c>
      <c r="O97">
        <v>2208</v>
      </c>
      <c r="P97">
        <v>1341012</v>
      </c>
    </row>
    <row r="98" spans="1:16">
      <c r="A98">
        <v>2670158</v>
      </c>
      <c r="B98" t="s">
        <v>417</v>
      </c>
      <c r="C98" t="s">
        <v>34</v>
      </c>
      <c r="D98" t="s">
        <v>369</v>
      </c>
      <c r="E98" t="s">
        <v>377</v>
      </c>
      <c r="F98" t="s">
        <v>438</v>
      </c>
      <c r="G98" t="s">
        <v>372</v>
      </c>
      <c r="H98" t="s">
        <v>373</v>
      </c>
      <c r="I98" t="s">
        <v>508</v>
      </c>
      <c r="J98">
        <v>134101</v>
      </c>
      <c r="K98">
        <v>2</v>
      </c>
      <c r="L98" t="s">
        <v>507</v>
      </c>
      <c r="M98" t="s">
        <v>448</v>
      </c>
      <c r="O98">
        <v>2208</v>
      </c>
      <c r="P98">
        <v>1341012</v>
      </c>
    </row>
    <row r="99" spans="1:16">
      <c r="A99">
        <v>2670155</v>
      </c>
      <c r="B99" t="s">
        <v>417</v>
      </c>
      <c r="C99" t="s">
        <v>34</v>
      </c>
      <c r="D99" t="s">
        <v>369</v>
      </c>
      <c r="E99" t="s">
        <v>377</v>
      </c>
      <c r="F99" t="s">
        <v>438</v>
      </c>
      <c r="G99" t="s">
        <v>439</v>
      </c>
      <c r="H99" t="s">
        <v>373</v>
      </c>
      <c r="I99" t="s">
        <v>508</v>
      </c>
      <c r="J99">
        <v>134101</v>
      </c>
      <c r="K99">
        <v>2</v>
      </c>
      <c r="L99" t="s">
        <v>507</v>
      </c>
      <c r="M99" t="s">
        <v>471</v>
      </c>
      <c r="O99">
        <v>2208</v>
      </c>
      <c r="P99">
        <v>1341012</v>
      </c>
    </row>
    <row r="100" spans="1:16">
      <c r="A100">
        <v>2799443</v>
      </c>
      <c r="B100" t="s">
        <v>368</v>
      </c>
      <c r="C100" t="s">
        <v>34</v>
      </c>
      <c r="D100" t="s">
        <v>369</v>
      </c>
      <c r="E100" t="s">
        <v>442</v>
      </c>
      <c r="F100" t="s">
        <v>509</v>
      </c>
      <c r="G100" t="s">
        <v>372</v>
      </c>
      <c r="H100" t="s">
        <v>373</v>
      </c>
      <c r="I100" t="s">
        <v>510</v>
      </c>
      <c r="J100">
        <v>134101</v>
      </c>
      <c r="K100">
        <v>2</v>
      </c>
      <c r="L100" t="s">
        <v>507</v>
      </c>
      <c r="M100" t="s">
        <v>511</v>
      </c>
      <c r="N100" t="s">
        <v>392</v>
      </c>
      <c r="O100">
        <v>2208</v>
      </c>
      <c r="P100">
        <v>1341012</v>
      </c>
    </row>
    <row r="101" spans="1:16">
      <c r="A101">
        <v>2800961</v>
      </c>
      <c r="B101" t="s">
        <v>368</v>
      </c>
      <c r="C101" t="s">
        <v>34</v>
      </c>
      <c r="D101" t="s">
        <v>369</v>
      </c>
      <c r="E101" t="s">
        <v>442</v>
      </c>
      <c r="F101" t="s">
        <v>512</v>
      </c>
      <c r="G101" t="s">
        <v>372</v>
      </c>
      <c r="H101" t="s">
        <v>373</v>
      </c>
      <c r="I101" t="s">
        <v>513</v>
      </c>
      <c r="J101">
        <v>134101</v>
      </c>
      <c r="K101">
        <v>2</v>
      </c>
      <c r="L101" t="s">
        <v>507</v>
      </c>
      <c r="M101" t="s">
        <v>514</v>
      </c>
      <c r="N101" t="s">
        <v>392</v>
      </c>
      <c r="O101">
        <v>2208</v>
      </c>
      <c r="P101">
        <v>1341012</v>
      </c>
    </row>
    <row r="102" spans="1:16">
      <c r="A102">
        <v>2773392</v>
      </c>
      <c r="B102" t="s">
        <v>368</v>
      </c>
      <c r="C102" t="s">
        <v>34</v>
      </c>
      <c r="D102" t="s">
        <v>369</v>
      </c>
      <c r="E102" t="s">
        <v>442</v>
      </c>
      <c r="F102" t="s">
        <v>443</v>
      </c>
      <c r="G102" t="s">
        <v>372</v>
      </c>
      <c r="H102" t="s">
        <v>373</v>
      </c>
      <c r="I102" t="s">
        <v>515</v>
      </c>
      <c r="J102">
        <v>134101</v>
      </c>
      <c r="K102">
        <v>2</v>
      </c>
      <c r="L102" t="s">
        <v>507</v>
      </c>
      <c r="M102" t="s">
        <v>440</v>
      </c>
      <c r="N102" t="s">
        <v>392</v>
      </c>
      <c r="O102">
        <v>2208</v>
      </c>
      <c r="P102">
        <v>1341012</v>
      </c>
    </row>
    <row r="103" spans="1:16">
      <c r="A103">
        <v>2949902</v>
      </c>
      <c r="B103" t="s">
        <v>368</v>
      </c>
      <c r="C103" t="s">
        <v>34</v>
      </c>
      <c r="D103" t="s">
        <v>369</v>
      </c>
      <c r="E103" t="s">
        <v>516</v>
      </c>
      <c r="F103" t="s">
        <v>517</v>
      </c>
      <c r="G103" t="s">
        <v>372</v>
      </c>
      <c r="H103" t="s">
        <v>373</v>
      </c>
      <c r="I103" t="s">
        <v>518</v>
      </c>
      <c r="J103">
        <v>134101</v>
      </c>
      <c r="K103">
        <v>2</v>
      </c>
      <c r="L103" t="s">
        <v>507</v>
      </c>
      <c r="M103" t="s">
        <v>376</v>
      </c>
      <c r="N103" t="s">
        <v>392</v>
      </c>
      <c r="O103">
        <v>2208</v>
      </c>
      <c r="P103">
        <v>1341012</v>
      </c>
    </row>
    <row r="104" spans="1:16">
      <c r="A104">
        <v>2916754</v>
      </c>
      <c r="B104" t="s">
        <v>368</v>
      </c>
      <c r="C104" t="s">
        <v>34</v>
      </c>
      <c r="D104" t="s">
        <v>369</v>
      </c>
      <c r="E104" t="s">
        <v>519</v>
      </c>
      <c r="F104" t="s">
        <v>520</v>
      </c>
      <c r="G104" t="s">
        <v>372</v>
      </c>
      <c r="H104" t="s">
        <v>373</v>
      </c>
      <c r="I104" t="s">
        <v>513</v>
      </c>
      <c r="J104">
        <v>134101</v>
      </c>
      <c r="K104">
        <v>2</v>
      </c>
      <c r="L104" t="s">
        <v>507</v>
      </c>
      <c r="M104" t="s">
        <v>452</v>
      </c>
      <c r="N104" t="s">
        <v>392</v>
      </c>
      <c r="O104">
        <v>2208</v>
      </c>
      <c r="P104">
        <v>1341012</v>
      </c>
    </row>
    <row r="105" spans="1:16">
      <c r="A105">
        <v>2709809</v>
      </c>
      <c r="B105" t="s">
        <v>368</v>
      </c>
      <c r="C105" t="s">
        <v>34</v>
      </c>
      <c r="D105" t="s">
        <v>400</v>
      </c>
      <c r="E105" t="s">
        <v>446</v>
      </c>
      <c r="F105" t="s">
        <v>406</v>
      </c>
      <c r="G105" t="s">
        <v>372</v>
      </c>
      <c r="H105" t="s">
        <v>373</v>
      </c>
      <c r="I105" t="s">
        <v>521</v>
      </c>
      <c r="J105">
        <v>134101</v>
      </c>
      <c r="K105">
        <v>2</v>
      </c>
      <c r="L105" t="s">
        <v>507</v>
      </c>
      <c r="M105" t="s">
        <v>376</v>
      </c>
      <c r="N105" t="s">
        <v>449</v>
      </c>
      <c r="O105">
        <v>2208</v>
      </c>
      <c r="P105">
        <v>1341012</v>
      </c>
    </row>
    <row r="106" spans="1:16">
      <c r="A106">
        <v>2697367</v>
      </c>
      <c r="B106" t="s">
        <v>368</v>
      </c>
      <c r="C106" t="s">
        <v>34</v>
      </c>
      <c r="D106" t="s">
        <v>400</v>
      </c>
      <c r="E106" t="s">
        <v>446</v>
      </c>
      <c r="F106" t="s">
        <v>406</v>
      </c>
      <c r="G106" t="s">
        <v>372</v>
      </c>
      <c r="H106" t="s">
        <v>373</v>
      </c>
      <c r="I106" t="s">
        <v>522</v>
      </c>
      <c r="J106">
        <v>134101</v>
      </c>
      <c r="K106">
        <v>2</v>
      </c>
      <c r="L106" t="s">
        <v>507</v>
      </c>
      <c r="M106" t="s">
        <v>432</v>
      </c>
      <c r="N106" t="s">
        <v>449</v>
      </c>
      <c r="O106">
        <v>2208</v>
      </c>
      <c r="P106">
        <v>1341012</v>
      </c>
    </row>
    <row r="107" spans="1:16">
      <c r="A107">
        <v>2697251</v>
      </c>
      <c r="B107" t="s">
        <v>368</v>
      </c>
      <c r="C107" t="s">
        <v>34</v>
      </c>
      <c r="D107" t="s">
        <v>400</v>
      </c>
      <c r="E107" t="s">
        <v>446</v>
      </c>
      <c r="F107" t="s">
        <v>406</v>
      </c>
      <c r="G107" t="s">
        <v>372</v>
      </c>
      <c r="H107" t="s">
        <v>373</v>
      </c>
      <c r="I107" t="s">
        <v>523</v>
      </c>
      <c r="J107">
        <v>134101</v>
      </c>
      <c r="K107">
        <v>2</v>
      </c>
      <c r="L107" t="s">
        <v>507</v>
      </c>
      <c r="M107" t="s">
        <v>376</v>
      </c>
      <c r="N107" t="s">
        <v>449</v>
      </c>
      <c r="O107">
        <v>2208</v>
      </c>
      <c r="P107">
        <v>1341012</v>
      </c>
    </row>
    <row r="108" spans="1:16">
      <c r="A108">
        <v>2697603</v>
      </c>
      <c r="B108" t="s">
        <v>368</v>
      </c>
      <c r="C108" t="s">
        <v>34</v>
      </c>
      <c r="D108" t="s">
        <v>400</v>
      </c>
      <c r="E108" t="s">
        <v>446</v>
      </c>
      <c r="F108" t="s">
        <v>406</v>
      </c>
      <c r="G108" t="s">
        <v>372</v>
      </c>
      <c r="H108" t="s">
        <v>373</v>
      </c>
      <c r="I108" t="s">
        <v>524</v>
      </c>
      <c r="J108">
        <v>134101</v>
      </c>
      <c r="K108">
        <v>2</v>
      </c>
      <c r="L108" t="s">
        <v>507</v>
      </c>
      <c r="M108" t="s">
        <v>474</v>
      </c>
      <c r="N108" t="s">
        <v>449</v>
      </c>
      <c r="O108">
        <v>2208</v>
      </c>
      <c r="P108">
        <v>1341012</v>
      </c>
    </row>
    <row r="109" spans="1:16">
      <c r="A109">
        <v>2697352</v>
      </c>
      <c r="B109" t="s">
        <v>368</v>
      </c>
      <c r="C109" t="s">
        <v>34</v>
      </c>
      <c r="D109" t="s">
        <v>400</v>
      </c>
      <c r="E109" t="s">
        <v>446</v>
      </c>
      <c r="F109" t="s">
        <v>406</v>
      </c>
      <c r="G109" t="s">
        <v>372</v>
      </c>
      <c r="H109" t="s">
        <v>373</v>
      </c>
      <c r="I109" t="s">
        <v>522</v>
      </c>
      <c r="J109">
        <v>134101</v>
      </c>
      <c r="K109">
        <v>2</v>
      </c>
      <c r="L109" t="s">
        <v>507</v>
      </c>
      <c r="M109" t="s">
        <v>445</v>
      </c>
      <c r="N109" t="s">
        <v>449</v>
      </c>
      <c r="O109">
        <v>2208</v>
      </c>
      <c r="P109">
        <v>1341012</v>
      </c>
    </row>
    <row r="110" spans="1:16">
      <c r="A110">
        <v>2697438</v>
      </c>
      <c r="B110" t="s">
        <v>368</v>
      </c>
      <c r="C110" t="s">
        <v>34</v>
      </c>
      <c r="D110" t="s">
        <v>400</v>
      </c>
      <c r="E110" t="s">
        <v>446</v>
      </c>
      <c r="F110" t="s">
        <v>406</v>
      </c>
      <c r="G110" t="s">
        <v>372</v>
      </c>
      <c r="H110" t="s">
        <v>373</v>
      </c>
      <c r="I110" t="s">
        <v>525</v>
      </c>
      <c r="J110">
        <v>134101</v>
      </c>
      <c r="K110">
        <v>2</v>
      </c>
      <c r="L110" t="s">
        <v>507</v>
      </c>
      <c r="M110" t="s">
        <v>462</v>
      </c>
      <c r="N110" t="s">
        <v>449</v>
      </c>
      <c r="O110">
        <v>2208</v>
      </c>
      <c r="P110">
        <v>1341012</v>
      </c>
    </row>
    <row r="111" spans="1:16">
      <c r="A111">
        <v>2697348</v>
      </c>
      <c r="B111" t="s">
        <v>368</v>
      </c>
      <c r="C111" t="s">
        <v>34</v>
      </c>
      <c r="D111" t="s">
        <v>400</v>
      </c>
      <c r="E111" t="s">
        <v>446</v>
      </c>
      <c r="F111" t="s">
        <v>406</v>
      </c>
      <c r="G111" t="s">
        <v>372</v>
      </c>
      <c r="H111" t="s">
        <v>373</v>
      </c>
      <c r="I111" t="s">
        <v>524</v>
      </c>
      <c r="J111">
        <v>134101</v>
      </c>
      <c r="K111">
        <v>2</v>
      </c>
      <c r="L111" t="s">
        <v>507</v>
      </c>
      <c r="M111" t="s">
        <v>526</v>
      </c>
      <c r="N111" t="s">
        <v>449</v>
      </c>
      <c r="O111">
        <v>2208</v>
      </c>
      <c r="P111">
        <v>1341012</v>
      </c>
    </row>
    <row r="112" spans="1:16">
      <c r="A112">
        <v>2697380</v>
      </c>
      <c r="B112" t="s">
        <v>368</v>
      </c>
      <c r="C112" t="s">
        <v>34</v>
      </c>
      <c r="D112" t="s">
        <v>400</v>
      </c>
      <c r="E112" t="s">
        <v>446</v>
      </c>
      <c r="F112" t="s">
        <v>406</v>
      </c>
      <c r="G112" t="s">
        <v>372</v>
      </c>
      <c r="H112" t="s">
        <v>373</v>
      </c>
      <c r="I112" t="s">
        <v>527</v>
      </c>
      <c r="J112">
        <v>134101</v>
      </c>
      <c r="K112">
        <v>2</v>
      </c>
      <c r="L112" t="s">
        <v>507</v>
      </c>
      <c r="M112" t="s">
        <v>445</v>
      </c>
      <c r="N112" t="s">
        <v>449</v>
      </c>
      <c r="O112">
        <v>2208</v>
      </c>
      <c r="P112">
        <v>1341012</v>
      </c>
    </row>
    <row r="113" spans="1:16">
      <c r="A113">
        <v>2697461</v>
      </c>
      <c r="B113" t="s">
        <v>368</v>
      </c>
      <c r="C113" t="s">
        <v>34</v>
      </c>
      <c r="D113" t="s">
        <v>400</v>
      </c>
      <c r="E113" t="s">
        <v>446</v>
      </c>
      <c r="F113" t="s">
        <v>406</v>
      </c>
      <c r="G113" t="s">
        <v>372</v>
      </c>
      <c r="H113" t="s">
        <v>373</v>
      </c>
      <c r="I113" t="s">
        <v>528</v>
      </c>
      <c r="J113">
        <v>134101</v>
      </c>
      <c r="K113">
        <v>2</v>
      </c>
      <c r="L113" t="s">
        <v>507</v>
      </c>
      <c r="M113" t="s">
        <v>529</v>
      </c>
      <c r="N113" t="s">
        <v>449</v>
      </c>
      <c r="O113">
        <v>2208</v>
      </c>
      <c r="P113">
        <v>1341012</v>
      </c>
    </row>
    <row r="114" spans="1:16">
      <c r="A114">
        <v>2697420</v>
      </c>
      <c r="B114" t="s">
        <v>368</v>
      </c>
      <c r="C114" t="s">
        <v>34</v>
      </c>
      <c r="D114" t="s">
        <v>400</v>
      </c>
      <c r="E114" t="s">
        <v>446</v>
      </c>
      <c r="F114" t="s">
        <v>406</v>
      </c>
      <c r="G114" t="s">
        <v>372</v>
      </c>
      <c r="H114" t="s">
        <v>373</v>
      </c>
      <c r="I114" t="s">
        <v>525</v>
      </c>
      <c r="J114">
        <v>134101</v>
      </c>
      <c r="K114">
        <v>2</v>
      </c>
      <c r="L114" t="s">
        <v>507</v>
      </c>
      <c r="M114" t="s">
        <v>452</v>
      </c>
      <c r="N114" t="s">
        <v>449</v>
      </c>
      <c r="O114">
        <v>2208</v>
      </c>
      <c r="P114">
        <v>1341012</v>
      </c>
    </row>
    <row r="115" spans="1:16">
      <c r="A115">
        <v>2697447</v>
      </c>
      <c r="B115" t="s">
        <v>368</v>
      </c>
      <c r="C115" t="s">
        <v>34</v>
      </c>
      <c r="D115" t="s">
        <v>400</v>
      </c>
      <c r="E115" t="s">
        <v>446</v>
      </c>
      <c r="F115" t="s">
        <v>406</v>
      </c>
      <c r="G115" t="s">
        <v>372</v>
      </c>
      <c r="H115" t="s">
        <v>373</v>
      </c>
      <c r="I115" t="s">
        <v>528</v>
      </c>
      <c r="J115">
        <v>134101</v>
      </c>
      <c r="K115">
        <v>2</v>
      </c>
      <c r="L115" t="s">
        <v>507</v>
      </c>
      <c r="M115" t="s">
        <v>530</v>
      </c>
      <c r="N115" t="s">
        <v>449</v>
      </c>
      <c r="O115">
        <v>2208</v>
      </c>
      <c r="P115">
        <v>1341012</v>
      </c>
    </row>
    <row r="116" spans="1:16">
      <c r="A116">
        <v>2931574</v>
      </c>
      <c r="B116" t="s">
        <v>368</v>
      </c>
      <c r="C116" t="s">
        <v>34</v>
      </c>
      <c r="D116" t="s">
        <v>400</v>
      </c>
      <c r="E116" t="s">
        <v>478</v>
      </c>
      <c r="F116" t="s">
        <v>479</v>
      </c>
      <c r="G116" t="s">
        <v>372</v>
      </c>
      <c r="H116" t="s">
        <v>373</v>
      </c>
      <c r="I116" t="s">
        <v>531</v>
      </c>
      <c r="J116">
        <v>134101</v>
      </c>
      <c r="K116">
        <v>2</v>
      </c>
      <c r="L116" t="s">
        <v>507</v>
      </c>
      <c r="M116" t="s">
        <v>530</v>
      </c>
      <c r="N116" t="s">
        <v>449</v>
      </c>
      <c r="O116">
        <v>2208</v>
      </c>
      <c r="P116">
        <v>1341012</v>
      </c>
    </row>
    <row r="117" spans="1:16">
      <c r="A117">
        <v>2938984</v>
      </c>
      <c r="B117" t="s">
        <v>368</v>
      </c>
      <c r="C117" t="s">
        <v>34</v>
      </c>
      <c r="D117" t="s">
        <v>400</v>
      </c>
      <c r="E117" t="s">
        <v>478</v>
      </c>
      <c r="F117" t="s">
        <v>479</v>
      </c>
      <c r="G117" t="s">
        <v>372</v>
      </c>
      <c r="H117" t="s">
        <v>373</v>
      </c>
      <c r="I117" t="s">
        <v>532</v>
      </c>
      <c r="J117">
        <v>134101</v>
      </c>
      <c r="K117">
        <v>2</v>
      </c>
      <c r="L117" t="s">
        <v>507</v>
      </c>
      <c r="M117" t="s">
        <v>529</v>
      </c>
      <c r="N117" t="s">
        <v>449</v>
      </c>
      <c r="O117">
        <v>2208</v>
      </c>
      <c r="P117">
        <v>1341012</v>
      </c>
    </row>
    <row r="118" spans="1:16">
      <c r="A118">
        <v>2932592</v>
      </c>
      <c r="B118" t="s">
        <v>368</v>
      </c>
      <c r="C118" t="s">
        <v>34</v>
      </c>
      <c r="D118" t="s">
        <v>400</v>
      </c>
      <c r="E118" t="s">
        <v>478</v>
      </c>
      <c r="F118" t="s">
        <v>479</v>
      </c>
      <c r="G118" t="s">
        <v>372</v>
      </c>
      <c r="H118" t="s">
        <v>373</v>
      </c>
      <c r="I118" t="s">
        <v>533</v>
      </c>
      <c r="J118">
        <v>134101</v>
      </c>
      <c r="K118">
        <v>2</v>
      </c>
      <c r="L118" t="s">
        <v>507</v>
      </c>
      <c r="M118" t="s">
        <v>474</v>
      </c>
      <c r="N118" t="s">
        <v>449</v>
      </c>
      <c r="O118">
        <v>2208</v>
      </c>
      <c r="P118">
        <v>1341012</v>
      </c>
    </row>
    <row r="119" spans="1:16">
      <c r="A119">
        <v>2932597</v>
      </c>
      <c r="B119" t="s">
        <v>368</v>
      </c>
      <c r="C119" t="s">
        <v>34</v>
      </c>
      <c r="D119" t="s">
        <v>400</v>
      </c>
      <c r="E119" t="s">
        <v>478</v>
      </c>
      <c r="F119" t="s">
        <v>479</v>
      </c>
      <c r="G119" t="s">
        <v>372</v>
      </c>
      <c r="H119" t="s">
        <v>373</v>
      </c>
      <c r="I119" t="s">
        <v>533</v>
      </c>
      <c r="J119">
        <v>134101</v>
      </c>
      <c r="K119">
        <v>2</v>
      </c>
      <c r="L119" t="s">
        <v>507</v>
      </c>
      <c r="M119" t="s">
        <v>526</v>
      </c>
      <c r="N119" t="s">
        <v>449</v>
      </c>
      <c r="O119">
        <v>2208</v>
      </c>
      <c r="P119">
        <v>1341012</v>
      </c>
    </row>
    <row r="120" spans="1:16">
      <c r="A120">
        <v>2932600</v>
      </c>
      <c r="B120" t="s">
        <v>368</v>
      </c>
      <c r="C120" t="s">
        <v>34</v>
      </c>
      <c r="D120" t="s">
        <v>400</v>
      </c>
      <c r="E120" t="s">
        <v>478</v>
      </c>
      <c r="F120" t="s">
        <v>479</v>
      </c>
      <c r="G120" t="s">
        <v>372</v>
      </c>
      <c r="H120" t="s">
        <v>373</v>
      </c>
      <c r="I120" t="s">
        <v>534</v>
      </c>
      <c r="J120">
        <v>134101</v>
      </c>
      <c r="K120">
        <v>2</v>
      </c>
      <c r="L120" t="s">
        <v>507</v>
      </c>
      <c r="M120" t="s">
        <v>452</v>
      </c>
      <c r="N120" t="s">
        <v>449</v>
      </c>
      <c r="O120">
        <v>2208</v>
      </c>
      <c r="P120">
        <v>1341012</v>
      </c>
    </row>
    <row r="121" spans="1:16">
      <c r="A121">
        <v>2931577</v>
      </c>
      <c r="B121" t="s">
        <v>368</v>
      </c>
      <c r="C121" t="s">
        <v>34</v>
      </c>
      <c r="D121" t="s">
        <v>400</v>
      </c>
      <c r="E121" t="s">
        <v>478</v>
      </c>
      <c r="F121" t="s">
        <v>479</v>
      </c>
      <c r="G121" t="s">
        <v>372</v>
      </c>
      <c r="H121" t="s">
        <v>373</v>
      </c>
      <c r="I121" t="s">
        <v>535</v>
      </c>
      <c r="J121">
        <v>134101</v>
      </c>
      <c r="K121">
        <v>2</v>
      </c>
      <c r="L121" t="s">
        <v>507</v>
      </c>
      <c r="M121" t="s">
        <v>445</v>
      </c>
      <c r="N121" t="s">
        <v>449</v>
      </c>
      <c r="O121">
        <v>2208</v>
      </c>
      <c r="P121">
        <v>1341012</v>
      </c>
    </row>
    <row r="122" spans="1:16">
      <c r="A122">
        <v>2932598</v>
      </c>
      <c r="B122" t="s">
        <v>368</v>
      </c>
      <c r="C122" t="s">
        <v>34</v>
      </c>
      <c r="D122" t="s">
        <v>400</v>
      </c>
      <c r="E122" t="s">
        <v>478</v>
      </c>
      <c r="F122" t="s">
        <v>479</v>
      </c>
      <c r="G122" t="s">
        <v>372</v>
      </c>
      <c r="H122" t="s">
        <v>373</v>
      </c>
      <c r="I122" t="s">
        <v>533</v>
      </c>
      <c r="J122">
        <v>134101</v>
      </c>
      <c r="K122">
        <v>2</v>
      </c>
      <c r="L122" t="s">
        <v>507</v>
      </c>
      <c r="M122" t="s">
        <v>432</v>
      </c>
      <c r="N122" t="s">
        <v>449</v>
      </c>
      <c r="O122">
        <v>2208</v>
      </c>
      <c r="P122">
        <v>1341012</v>
      </c>
    </row>
    <row r="123" spans="1:16">
      <c r="A123">
        <v>2932603</v>
      </c>
      <c r="B123" t="s">
        <v>368</v>
      </c>
      <c r="C123" t="s">
        <v>34</v>
      </c>
      <c r="D123" t="s">
        <v>400</v>
      </c>
      <c r="E123" t="s">
        <v>478</v>
      </c>
      <c r="F123" t="s">
        <v>479</v>
      </c>
      <c r="G123" t="s">
        <v>372</v>
      </c>
      <c r="H123" t="s">
        <v>373</v>
      </c>
      <c r="I123" t="s">
        <v>531</v>
      </c>
      <c r="J123">
        <v>134101</v>
      </c>
      <c r="K123">
        <v>2</v>
      </c>
      <c r="L123" t="s">
        <v>507</v>
      </c>
      <c r="M123" t="s">
        <v>462</v>
      </c>
      <c r="N123" t="s">
        <v>449</v>
      </c>
      <c r="O123">
        <v>2208</v>
      </c>
      <c r="P123">
        <v>1341012</v>
      </c>
    </row>
    <row r="124" spans="1:16">
      <c r="A124">
        <v>2932591</v>
      </c>
      <c r="B124" t="s">
        <v>368</v>
      </c>
      <c r="C124" t="s">
        <v>34</v>
      </c>
      <c r="D124" t="s">
        <v>400</v>
      </c>
      <c r="E124" t="s">
        <v>478</v>
      </c>
      <c r="F124" t="s">
        <v>479</v>
      </c>
      <c r="G124" t="s">
        <v>372</v>
      </c>
      <c r="H124" t="s">
        <v>373</v>
      </c>
      <c r="I124" t="s">
        <v>536</v>
      </c>
      <c r="J124">
        <v>134101</v>
      </c>
      <c r="K124">
        <v>2</v>
      </c>
      <c r="L124" t="s">
        <v>507</v>
      </c>
      <c r="M124" t="s">
        <v>376</v>
      </c>
      <c r="N124" t="s">
        <v>449</v>
      </c>
      <c r="O124">
        <v>2208</v>
      </c>
      <c r="P124">
        <v>1341012</v>
      </c>
    </row>
    <row r="125" spans="1:16">
      <c r="A125">
        <v>2951832</v>
      </c>
      <c r="B125" t="s">
        <v>368</v>
      </c>
      <c r="C125" t="s">
        <v>34</v>
      </c>
      <c r="D125" t="s">
        <v>400</v>
      </c>
      <c r="E125" t="s">
        <v>537</v>
      </c>
      <c r="F125" t="s">
        <v>479</v>
      </c>
      <c r="G125" t="s">
        <v>372</v>
      </c>
      <c r="H125" t="s">
        <v>373</v>
      </c>
      <c r="I125" t="s">
        <v>531</v>
      </c>
      <c r="J125">
        <v>134101</v>
      </c>
      <c r="K125">
        <v>2</v>
      </c>
      <c r="L125" t="s">
        <v>507</v>
      </c>
      <c r="M125" t="s">
        <v>526</v>
      </c>
      <c r="N125" t="s">
        <v>449</v>
      </c>
      <c r="O125">
        <v>2208</v>
      </c>
      <c r="P125">
        <v>1341012</v>
      </c>
    </row>
    <row r="126" spans="1:16">
      <c r="A126">
        <v>2932589</v>
      </c>
      <c r="B126" t="s">
        <v>368</v>
      </c>
      <c r="C126" t="s">
        <v>34</v>
      </c>
      <c r="D126" t="s">
        <v>400</v>
      </c>
      <c r="E126" t="s">
        <v>478</v>
      </c>
      <c r="F126" t="s">
        <v>479</v>
      </c>
      <c r="G126" t="s">
        <v>372</v>
      </c>
      <c r="H126" t="s">
        <v>373</v>
      </c>
      <c r="I126" t="s">
        <v>536</v>
      </c>
      <c r="J126">
        <v>134101</v>
      </c>
      <c r="K126">
        <v>2</v>
      </c>
      <c r="L126" t="s">
        <v>507</v>
      </c>
      <c r="M126" t="s">
        <v>376</v>
      </c>
      <c r="N126" t="s">
        <v>449</v>
      </c>
      <c r="O126">
        <v>2208</v>
      </c>
      <c r="P126">
        <v>1341012</v>
      </c>
    </row>
    <row r="127" spans="1:16">
      <c r="A127">
        <v>2932601</v>
      </c>
      <c r="B127" t="s">
        <v>368</v>
      </c>
      <c r="C127" t="s">
        <v>34</v>
      </c>
      <c r="D127" t="s">
        <v>400</v>
      </c>
      <c r="E127" t="s">
        <v>478</v>
      </c>
      <c r="F127" t="s">
        <v>479</v>
      </c>
      <c r="G127" t="s">
        <v>372</v>
      </c>
      <c r="H127" t="s">
        <v>373</v>
      </c>
      <c r="I127" t="s">
        <v>534</v>
      </c>
      <c r="J127">
        <v>134101</v>
      </c>
      <c r="K127">
        <v>2</v>
      </c>
      <c r="L127" t="s">
        <v>507</v>
      </c>
      <c r="M127" t="s">
        <v>445</v>
      </c>
      <c r="N127" t="s">
        <v>449</v>
      </c>
      <c r="O127">
        <v>2208</v>
      </c>
      <c r="P127">
        <v>1341012</v>
      </c>
    </row>
    <row r="128" spans="1:16">
      <c r="A128">
        <v>2712112</v>
      </c>
      <c r="B128" t="s">
        <v>368</v>
      </c>
      <c r="C128" t="s">
        <v>34</v>
      </c>
      <c r="D128" t="s">
        <v>369</v>
      </c>
      <c r="E128" t="s">
        <v>428</v>
      </c>
      <c r="F128" t="s">
        <v>429</v>
      </c>
      <c r="G128" t="s">
        <v>372</v>
      </c>
      <c r="H128" t="s">
        <v>373</v>
      </c>
      <c r="I128" t="s">
        <v>538</v>
      </c>
      <c r="J128">
        <v>134102</v>
      </c>
      <c r="K128">
        <v>1</v>
      </c>
      <c r="L128" t="s">
        <v>539</v>
      </c>
      <c r="M128" t="s">
        <v>437</v>
      </c>
      <c r="O128">
        <v>2256</v>
      </c>
      <c r="P128">
        <v>1341021</v>
      </c>
    </row>
    <row r="129" spans="1:16">
      <c r="A129">
        <v>2877809</v>
      </c>
      <c r="B129" t="s">
        <v>368</v>
      </c>
      <c r="C129" t="s">
        <v>34</v>
      </c>
      <c r="D129" t="s">
        <v>400</v>
      </c>
      <c r="E129" t="s">
        <v>540</v>
      </c>
      <c r="F129" t="s">
        <v>541</v>
      </c>
      <c r="G129" t="s">
        <v>372</v>
      </c>
      <c r="H129" t="s">
        <v>373</v>
      </c>
      <c r="I129" t="s">
        <v>542</v>
      </c>
      <c r="J129">
        <v>134200</v>
      </c>
      <c r="K129">
        <v>2</v>
      </c>
      <c r="L129" t="s">
        <v>543</v>
      </c>
      <c r="M129" t="s">
        <v>434</v>
      </c>
      <c r="O129">
        <v>2208</v>
      </c>
      <c r="P129">
        <v>1342002</v>
      </c>
    </row>
    <row r="130" spans="1:16">
      <c r="A130">
        <v>2670229</v>
      </c>
      <c r="B130" t="s">
        <v>417</v>
      </c>
      <c r="C130" t="s">
        <v>34</v>
      </c>
      <c r="D130" t="s">
        <v>369</v>
      </c>
      <c r="E130" t="s">
        <v>377</v>
      </c>
      <c r="F130" t="s">
        <v>438</v>
      </c>
      <c r="G130" t="s">
        <v>439</v>
      </c>
      <c r="H130" t="s">
        <v>373</v>
      </c>
      <c r="I130" t="s">
        <v>544</v>
      </c>
      <c r="J130">
        <v>134200</v>
      </c>
      <c r="K130">
        <v>2</v>
      </c>
      <c r="L130" t="s">
        <v>543</v>
      </c>
      <c r="M130" t="s">
        <v>376</v>
      </c>
      <c r="O130">
        <v>2208</v>
      </c>
      <c r="P130">
        <v>1342002</v>
      </c>
    </row>
    <row r="131" spans="1:16">
      <c r="A131">
        <v>2670215</v>
      </c>
      <c r="B131" t="s">
        <v>417</v>
      </c>
      <c r="C131" t="s">
        <v>34</v>
      </c>
      <c r="D131" t="s">
        <v>369</v>
      </c>
      <c r="E131" t="s">
        <v>377</v>
      </c>
      <c r="F131" t="s">
        <v>438</v>
      </c>
      <c r="G131" t="s">
        <v>372</v>
      </c>
      <c r="H131" t="s">
        <v>373</v>
      </c>
      <c r="I131" t="s">
        <v>545</v>
      </c>
      <c r="J131">
        <v>134200</v>
      </c>
      <c r="K131">
        <v>2</v>
      </c>
      <c r="L131" t="s">
        <v>543</v>
      </c>
      <c r="M131" t="s">
        <v>445</v>
      </c>
      <c r="O131">
        <v>2208</v>
      </c>
      <c r="P131">
        <v>1342002</v>
      </c>
    </row>
    <row r="132" spans="1:16">
      <c r="A132">
        <v>2773406</v>
      </c>
      <c r="B132" t="s">
        <v>368</v>
      </c>
      <c r="C132" t="s">
        <v>34</v>
      </c>
      <c r="D132" t="s">
        <v>369</v>
      </c>
      <c r="E132" t="s">
        <v>442</v>
      </c>
      <c r="F132" t="s">
        <v>443</v>
      </c>
      <c r="G132" t="s">
        <v>372</v>
      </c>
      <c r="H132" t="s">
        <v>373</v>
      </c>
      <c r="I132" t="s">
        <v>546</v>
      </c>
      <c r="J132">
        <v>134200</v>
      </c>
      <c r="K132">
        <v>2</v>
      </c>
      <c r="L132" t="s">
        <v>543</v>
      </c>
      <c r="M132" t="s">
        <v>432</v>
      </c>
      <c r="N132" t="s">
        <v>392</v>
      </c>
      <c r="O132">
        <v>2208</v>
      </c>
      <c r="P132">
        <v>1342002</v>
      </c>
    </row>
    <row r="133" spans="1:16">
      <c r="A133">
        <v>2877653</v>
      </c>
      <c r="B133" t="s">
        <v>368</v>
      </c>
      <c r="C133" t="s">
        <v>34</v>
      </c>
      <c r="D133" t="s">
        <v>400</v>
      </c>
      <c r="E133" t="s">
        <v>540</v>
      </c>
      <c r="F133" t="s">
        <v>547</v>
      </c>
      <c r="G133" t="s">
        <v>372</v>
      </c>
      <c r="H133" t="s">
        <v>373</v>
      </c>
      <c r="I133" t="s">
        <v>548</v>
      </c>
      <c r="J133">
        <v>134400</v>
      </c>
      <c r="K133">
        <v>2</v>
      </c>
      <c r="L133" t="s">
        <v>549</v>
      </c>
      <c r="M133" t="s">
        <v>432</v>
      </c>
      <c r="O133">
        <v>2304</v>
      </c>
      <c r="P133">
        <v>1344002</v>
      </c>
    </row>
    <row r="134" spans="1:16">
      <c r="A134">
        <v>2945578</v>
      </c>
      <c r="B134" t="s">
        <v>368</v>
      </c>
      <c r="C134" t="s">
        <v>34</v>
      </c>
      <c r="D134" t="s">
        <v>369</v>
      </c>
      <c r="E134" t="s">
        <v>550</v>
      </c>
      <c r="F134" t="s">
        <v>551</v>
      </c>
      <c r="G134" t="s">
        <v>372</v>
      </c>
      <c r="H134" t="s">
        <v>373</v>
      </c>
      <c r="I134" t="s">
        <v>552</v>
      </c>
      <c r="J134">
        <v>134400</v>
      </c>
      <c r="K134">
        <v>2</v>
      </c>
      <c r="L134" t="s">
        <v>549</v>
      </c>
      <c r="M134" t="s">
        <v>376</v>
      </c>
      <c r="O134">
        <v>2304</v>
      </c>
      <c r="P134">
        <v>1344002</v>
      </c>
    </row>
    <row r="135" spans="1:16">
      <c r="A135">
        <v>2670210</v>
      </c>
      <c r="B135" t="s">
        <v>417</v>
      </c>
      <c r="C135" t="s">
        <v>34</v>
      </c>
      <c r="D135" t="s">
        <v>369</v>
      </c>
      <c r="E135" t="s">
        <v>377</v>
      </c>
      <c r="F135" t="s">
        <v>438</v>
      </c>
      <c r="G135" t="s">
        <v>372</v>
      </c>
      <c r="H135" t="s">
        <v>373</v>
      </c>
      <c r="I135" t="s">
        <v>553</v>
      </c>
      <c r="J135">
        <v>134400</v>
      </c>
      <c r="K135">
        <v>2</v>
      </c>
      <c r="L135" t="s">
        <v>549</v>
      </c>
      <c r="M135" t="s">
        <v>434</v>
      </c>
      <c r="O135">
        <v>2304</v>
      </c>
      <c r="P135">
        <v>1344002</v>
      </c>
    </row>
    <row r="136" spans="1:16">
      <c r="A136">
        <v>2670225</v>
      </c>
      <c r="B136" t="s">
        <v>417</v>
      </c>
      <c r="C136" t="s">
        <v>34</v>
      </c>
      <c r="D136" t="s">
        <v>369</v>
      </c>
      <c r="E136" t="s">
        <v>377</v>
      </c>
      <c r="F136" t="s">
        <v>438</v>
      </c>
      <c r="G136" t="s">
        <v>372</v>
      </c>
      <c r="H136" t="s">
        <v>373</v>
      </c>
      <c r="I136" t="s">
        <v>553</v>
      </c>
      <c r="J136">
        <v>134400</v>
      </c>
      <c r="K136">
        <v>2</v>
      </c>
      <c r="L136" t="s">
        <v>549</v>
      </c>
      <c r="M136" t="s">
        <v>445</v>
      </c>
      <c r="O136">
        <v>2304</v>
      </c>
      <c r="P136">
        <v>1344002</v>
      </c>
    </row>
    <row r="137" spans="1:16">
      <c r="A137">
        <v>2773427</v>
      </c>
      <c r="B137" t="s">
        <v>368</v>
      </c>
      <c r="C137" t="s">
        <v>34</v>
      </c>
      <c r="D137" t="s">
        <v>369</v>
      </c>
      <c r="E137" t="s">
        <v>442</v>
      </c>
      <c r="F137" t="s">
        <v>443</v>
      </c>
      <c r="G137" t="s">
        <v>372</v>
      </c>
      <c r="H137" t="s">
        <v>373</v>
      </c>
      <c r="I137" t="s">
        <v>554</v>
      </c>
      <c r="J137">
        <v>134400</v>
      </c>
      <c r="K137">
        <v>2</v>
      </c>
      <c r="L137" t="s">
        <v>549</v>
      </c>
      <c r="M137" t="s">
        <v>440</v>
      </c>
      <c r="N137" t="s">
        <v>392</v>
      </c>
      <c r="O137">
        <v>2304</v>
      </c>
      <c r="P137">
        <v>1344002</v>
      </c>
    </row>
    <row r="138" spans="1:16">
      <c r="A138">
        <v>2945581</v>
      </c>
      <c r="B138" t="s">
        <v>368</v>
      </c>
      <c r="C138" t="s">
        <v>34</v>
      </c>
      <c r="D138" t="s">
        <v>369</v>
      </c>
      <c r="E138" t="s">
        <v>555</v>
      </c>
      <c r="F138" t="s">
        <v>556</v>
      </c>
      <c r="G138" t="s">
        <v>372</v>
      </c>
      <c r="H138" t="s">
        <v>373</v>
      </c>
      <c r="I138" t="s">
        <v>557</v>
      </c>
      <c r="J138">
        <v>134400</v>
      </c>
      <c r="K138">
        <v>2</v>
      </c>
      <c r="L138" t="s">
        <v>549</v>
      </c>
      <c r="M138" t="s">
        <v>558</v>
      </c>
      <c r="N138" t="s">
        <v>392</v>
      </c>
      <c r="O138">
        <v>2304</v>
      </c>
      <c r="P138">
        <v>1344002</v>
      </c>
    </row>
    <row r="139" spans="1:16">
      <c r="A139">
        <v>2697533</v>
      </c>
      <c r="B139" t="s">
        <v>368</v>
      </c>
      <c r="C139" t="s">
        <v>34</v>
      </c>
      <c r="D139" t="s">
        <v>400</v>
      </c>
      <c r="E139" t="s">
        <v>446</v>
      </c>
      <c r="F139" t="s">
        <v>406</v>
      </c>
      <c r="G139" t="s">
        <v>372</v>
      </c>
      <c r="H139" t="s">
        <v>373</v>
      </c>
      <c r="I139" t="s">
        <v>559</v>
      </c>
      <c r="J139">
        <v>134400</v>
      </c>
      <c r="K139">
        <v>2</v>
      </c>
      <c r="L139" t="s">
        <v>549</v>
      </c>
      <c r="M139" t="s">
        <v>376</v>
      </c>
      <c r="N139" t="s">
        <v>449</v>
      </c>
      <c r="O139">
        <v>2304</v>
      </c>
      <c r="P139">
        <v>1344002</v>
      </c>
    </row>
    <row r="140" spans="1:16">
      <c r="A140">
        <v>2697529</v>
      </c>
      <c r="B140" t="s">
        <v>368</v>
      </c>
      <c r="C140" t="s">
        <v>34</v>
      </c>
      <c r="D140" t="s">
        <v>400</v>
      </c>
      <c r="E140" t="s">
        <v>446</v>
      </c>
      <c r="F140" t="s">
        <v>406</v>
      </c>
      <c r="G140" t="s">
        <v>372</v>
      </c>
      <c r="H140" t="s">
        <v>373</v>
      </c>
      <c r="I140" t="s">
        <v>559</v>
      </c>
      <c r="J140">
        <v>134400</v>
      </c>
      <c r="K140">
        <v>2</v>
      </c>
      <c r="L140" t="s">
        <v>549</v>
      </c>
      <c r="M140" t="s">
        <v>511</v>
      </c>
      <c r="N140" t="s">
        <v>449</v>
      </c>
      <c r="O140">
        <v>2304</v>
      </c>
      <c r="P140">
        <v>1344002</v>
      </c>
    </row>
    <row r="141" spans="1:16">
      <c r="A141">
        <v>2697513</v>
      </c>
      <c r="B141" t="s">
        <v>368</v>
      </c>
      <c r="C141" t="s">
        <v>34</v>
      </c>
      <c r="D141" t="s">
        <v>400</v>
      </c>
      <c r="E141" t="s">
        <v>446</v>
      </c>
      <c r="F141" t="s">
        <v>406</v>
      </c>
      <c r="G141" t="s">
        <v>372</v>
      </c>
      <c r="H141" t="s">
        <v>373</v>
      </c>
      <c r="I141" t="s">
        <v>559</v>
      </c>
      <c r="J141">
        <v>134400</v>
      </c>
      <c r="K141">
        <v>2</v>
      </c>
      <c r="L141" t="s">
        <v>549</v>
      </c>
      <c r="M141" t="s">
        <v>475</v>
      </c>
      <c r="N141" t="s">
        <v>449</v>
      </c>
      <c r="O141">
        <v>2304</v>
      </c>
      <c r="P141">
        <v>1344002</v>
      </c>
    </row>
    <row r="142" spans="1:16">
      <c r="A142">
        <v>2932605</v>
      </c>
      <c r="B142" t="s">
        <v>368</v>
      </c>
      <c r="C142" t="s">
        <v>34</v>
      </c>
      <c r="D142" t="s">
        <v>400</v>
      </c>
      <c r="E142" t="s">
        <v>478</v>
      </c>
      <c r="F142" t="s">
        <v>479</v>
      </c>
      <c r="G142" t="s">
        <v>372</v>
      </c>
      <c r="H142" t="s">
        <v>373</v>
      </c>
      <c r="I142" t="s">
        <v>559</v>
      </c>
      <c r="J142">
        <v>134400</v>
      </c>
      <c r="K142">
        <v>2</v>
      </c>
      <c r="L142" t="s">
        <v>549</v>
      </c>
      <c r="M142" t="s">
        <v>511</v>
      </c>
      <c r="N142" t="s">
        <v>449</v>
      </c>
      <c r="O142">
        <v>2304</v>
      </c>
      <c r="P142">
        <v>1344002</v>
      </c>
    </row>
    <row r="143" spans="1:16">
      <c r="A143">
        <v>2926161</v>
      </c>
      <c r="B143" t="s">
        <v>368</v>
      </c>
      <c r="C143" t="s">
        <v>34</v>
      </c>
      <c r="D143" t="s">
        <v>400</v>
      </c>
      <c r="E143" t="s">
        <v>478</v>
      </c>
      <c r="F143" t="s">
        <v>479</v>
      </c>
      <c r="G143" t="s">
        <v>372</v>
      </c>
      <c r="H143" t="s">
        <v>373</v>
      </c>
      <c r="I143" t="s">
        <v>560</v>
      </c>
      <c r="J143">
        <v>134400</v>
      </c>
      <c r="K143">
        <v>2</v>
      </c>
      <c r="L143" t="s">
        <v>549</v>
      </c>
      <c r="M143" t="s">
        <v>475</v>
      </c>
      <c r="N143" t="s">
        <v>449</v>
      </c>
      <c r="O143">
        <v>2304</v>
      </c>
      <c r="P143">
        <v>1344002</v>
      </c>
    </row>
    <row r="144" spans="1:16">
      <c r="A144">
        <v>2932607</v>
      </c>
      <c r="B144" t="s">
        <v>368</v>
      </c>
      <c r="C144" t="s">
        <v>34</v>
      </c>
      <c r="D144" t="s">
        <v>400</v>
      </c>
      <c r="E144" t="s">
        <v>478</v>
      </c>
      <c r="F144" t="s">
        <v>479</v>
      </c>
      <c r="G144" t="s">
        <v>372</v>
      </c>
      <c r="H144" t="s">
        <v>373</v>
      </c>
      <c r="I144" t="s">
        <v>560</v>
      </c>
      <c r="J144">
        <v>134400</v>
      </c>
      <c r="K144">
        <v>2</v>
      </c>
      <c r="L144" t="s">
        <v>549</v>
      </c>
      <c r="M144" t="s">
        <v>376</v>
      </c>
      <c r="N144" t="s">
        <v>449</v>
      </c>
      <c r="O144">
        <v>2304</v>
      </c>
      <c r="P144">
        <v>1344002</v>
      </c>
    </row>
    <row r="145" spans="1:16">
      <c r="A145">
        <v>2877492</v>
      </c>
      <c r="B145" t="s">
        <v>368</v>
      </c>
      <c r="C145" t="s">
        <v>34</v>
      </c>
      <c r="D145" t="s">
        <v>400</v>
      </c>
      <c r="E145" t="s">
        <v>540</v>
      </c>
      <c r="F145" t="s">
        <v>561</v>
      </c>
      <c r="G145" t="s">
        <v>372</v>
      </c>
      <c r="H145" t="s">
        <v>373</v>
      </c>
      <c r="I145" t="s">
        <v>379</v>
      </c>
      <c r="J145">
        <v>134507</v>
      </c>
      <c r="K145">
        <v>2</v>
      </c>
      <c r="L145" t="s">
        <v>562</v>
      </c>
      <c r="M145" t="s">
        <v>440</v>
      </c>
      <c r="O145">
        <v>2640</v>
      </c>
      <c r="P145">
        <v>1345072</v>
      </c>
    </row>
    <row r="146" spans="1:16">
      <c r="A146">
        <v>2877501</v>
      </c>
      <c r="B146" t="s">
        <v>368</v>
      </c>
      <c r="C146" t="s">
        <v>34</v>
      </c>
      <c r="D146" t="s">
        <v>369</v>
      </c>
      <c r="E146" t="s">
        <v>540</v>
      </c>
      <c r="F146" t="s">
        <v>561</v>
      </c>
      <c r="G146" t="s">
        <v>372</v>
      </c>
      <c r="H146" t="s">
        <v>373</v>
      </c>
      <c r="I146" t="s">
        <v>379</v>
      </c>
      <c r="J146">
        <v>134507</v>
      </c>
      <c r="K146">
        <v>2</v>
      </c>
      <c r="L146" t="s">
        <v>562</v>
      </c>
      <c r="M146" t="s">
        <v>376</v>
      </c>
      <c r="O146">
        <v>2640</v>
      </c>
      <c r="P146">
        <v>1345072</v>
      </c>
    </row>
    <row r="147" spans="1:16">
      <c r="A147">
        <v>2711954</v>
      </c>
      <c r="B147" t="s">
        <v>368</v>
      </c>
      <c r="C147" t="s">
        <v>34</v>
      </c>
      <c r="D147" t="s">
        <v>369</v>
      </c>
      <c r="E147" t="s">
        <v>428</v>
      </c>
      <c r="F147" t="s">
        <v>563</v>
      </c>
      <c r="G147" t="s">
        <v>372</v>
      </c>
      <c r="H147" t="s">
        <v>373</v>
      </c>
      <c r="I147" t="s">
        <v>564</v>
      </c>
      <c r="J147">
        <v>134507</v>
      </c>
      <c r="K147">
        <v>2</v>
      </c>
      <c r="L147" t="s">
        <v>562</v>
      </c>
      <c r="M147" t="s">
        <v>565</v>
      </c>
      <c r="O147">
        <v>2640</v>
      </c>
      <c r="P147">
        <v>1345072</v>
      </c>
    </row>
    <row r="148" spans="1:16">
      <c r="A148">
        <v>2877516</v>
      </c>
      <c r="B148" t="s">
        <v>368</v>
      </c>
      <c r="C148" t="s">
        <v>34</v>
      </c>
      <c r="D148" t="s">
        <v>369</v>
      </c>
      <c r="E148" t="s">
        <v>540</v>
      </c>
      <c r="F148" t="s">
        <v>561</v>
      </c>
      <c r="G148" t="s">
        <v>372</v>
      </c>
      <c r="H148" t="s">
        <v>373</v>
      </c>
      <c r="I148" t="s">
        <v>379</v>
      </c>
      <c r="J148">
        <v>134507</v>
      </c>
      <c r="K148">
        <v>2</v>
      </c>
      <c r="L148" t="s">
        <v>562</v>
      </c>
      <c r="M148" t="s">
        <v>434</v>
      </c>
      <c r="O148">
        <v>2640</v>
      </c>
      <c r="P148">
        <v>1345072</v>
      </c>
    </row>
    <row r="149" spans="1:16">
      <c r="A149">
        <v>2877521</v>
      </c>
      <c r="B149" t="s">
        <v>368</v>
      </c>
      <c r="C149" t="s">
        <v>34</v>
      </c>
      <c r="D149" t="s">
        <v>380</v>
      </c>
      <c r="E149" t="s">
        <v>540</v>
      </c>
      <c r="F149" t="s">
        <v>561</v>
      </c>
      <c r="G149" t="s">
        <v>372</v>
      </c>
      <c r="H149" t="s">
        <v>373</v>
      </c>
      <c r="I149" t="s">
        <v>379</v>
      </c>
      <c r="J149">
        <v>134507</v>
      </c>
      <c r="K149">
        <v>2</v>
      </c>
      <c r="L149" t="s">
        <v>562</v>
      </c>
      <c r="M149" t="s">
        <v>445</v>
      </c>
      <c r="O149">
        <v>2640</v>
      </c>
      <c r="P149">
        <v>1345072</v>
      </c>
    </row>
    <row r="150" spans="1:16">
      <c r="A150">
        <v>2773224</v>
      </c>
      <c r="B150" t="s">
        <v>368</v>
      </c>
      <c r="C150" t="s">
        <v>34</v>
      </c>
      <c r="D150" t="s">
        <v>400</v>
      </c>
      <c r="E150" t="s">
        <v>442</v>
      </c>
      <c r="F150" t="s">
        <v>566</v>
      </c>
      <c r="G150" t="s">
        <v>372</v>
      </c>
      <c r="H150" t="s">
        <v>373</v>
      </c>
      <c r="I150" t="s">
        <v>567</v>
      </c>
      <c r="J150">
        <v>134507</v>
      </c>
      <c r="K150">
        <v>2</v>
      </c>
      <c r="L150" t="s">
        <v>562</v>
      </c>
      <c r="M150" t="s">
        <v>471</v>
      </c>
      <c r="N150" t="s">
        <v>392</v>
      </c>
      <c r="O150">
        <v>2640</v>
      </c>
      <c r="P150">
        <v>1345072</v>
      </c>
    </row>
    <row r="151" spans="1:16">
      <c r="A151">
        <v>2926683</v>
      </c>
      <c r="B151" t="s">
        <v>368</v>
      </c>
      <c r="C151" t="s">
        <v>34</v>
      </c>
      <c r="D151" t="s">
        <v>380</v>
      </c>
      <c r="E151" t="s">
        <v>393</v>
      </c>
      <c r="F151" t="s">
        <v>568</v>
      </c>
      <c r="G151" t="s">
        <v>372</v>
      </c>
      <c r="H151" t="s">
        <v>373</v>
      </c>
      <c r="I151" t="s">
        <v>567</v>
      </c>
      <c r="J151">
        <v>134508</v>
      </c>
      <c r="K151">
        <v>1</v>
      </c>
      <c r="L151" t="s">
        <v>569</v>
      </c>
      <c r="M151" t="s">
        <v>376</v>
      </c>
      <c r="O151">
        <v>2640</v>
      </c>
      <c r="P151">
        <v>1345081</v>
      </c>
    </row>
    <row r="152" spans="1:16">
      <c r="A152">
        <v>2877727</v>
      </c>
      <c r="B152" t="s">
        <v>368</v>
      </c>
      <c r="C152" t="s">
        <v>34</v>
      </c>
      <c r="D152" t="s">
        <v>369</v>
      </c>
      <c r="E152" t="s">
        <v>540</v>
      </c>
      <c r="F152" t="s">
        <v>541</v>
      </c>
      <c r="G152" t="s">
        <v>372</v>
      </c>
      <c r="H152" t="s">
        <v>373</v>
      </c>
      <c r="I152" t="s">
        <v>570</v>
      </c>
      <c r="J152">
        <v>135319</v>
      </c>
      <c r="K152">
        <v>1</v>
      </c>
      <c r="L152" t="s">
        <v>571</v>
      </c>
      <c r="M152" t="s">
        <v>376</v>
      </c>
      <c r="O152">
        <v>2200</v>
      </c>
      <c r="P152">
        <v>1353191</v>
      </c>
    </row>
    <row r="153" spans="1:16">
      <c r="A153">
        <v>2712004</v>
      </c>
      <c r="B153" t="s">
        <v>368</v>
      </c>
      <c r="C153" t="s">
        <v>34</v>
      </c>
      <c r="D153" t="s">
        <v>369</v>
      </c>
      <c r="E153" t="s">
        <v>428</v>
      </c>
      <c r="F153" t="s">
        <v>429</v>
      </c>
      <c r="G153" t="s">
        <v>372</v>
      </c>
      <c r="H153" t="s">
        <v>373</v>
      </c>
      <c r="I153" t="s">
        <v>572</v>
      </c>
      <c r="J153">
        <v>135319</v>
      </c>
      <c r="K153">
        <v>1</v>
      </c>
      <c r="L153" t="s">
        <v>571</v>
      </c>
      <c r="M153" t="s">
        <v>376</v>
      </c>
      <c r="O153">
        <v>2200</v>
      </c>
      <c r="P153">
        <v>1353191</v>
      </c>
    </row>
    <row r="154" spans="1:16">
      <c r="A154">
        <v>2670205</v>
      </c>
      <c r="B154" t="s">
        <v>417</v>
      </c>
      <c r="C154" t="s">
        <v>34</v>
      </c>
      <c r="D154" t="s">
        <v>400</v>
      </c>
      <c r="E154" t="s">
        <v>377</v>
      </c>
      <c r="F154" t="s">
        <v>438</v>
      </c>
      <c r="G154" t="s">
        <v>372</v>
      </c>
      <c r="H154" t="s">
        <v>373</v>
      </c>
      <c r="I154" t="s">
        <v>573</v>
      </c>
      <c r="J154">
        <v>135319</v>
      </c>
      <c r="K154">
        <v>1</v>
      </c>
      <c r="L154" t="s">
        <v>571</v>
      </c>
      <c r="M154" t="s">
        <v>475</v>
      </c>
      <c r="O154">
        <v>2200</v>
      </c>
      <c r="P154">
        <v>1353191</v>
      </c>
    </row>
    <row r="155" spans="1:16">
      <c r="A155">
        <v>2697250</v>
      </c>
      <c r="B155" t="s">
        <v>368</v>
      </c>
      <c r="C155" t="s">
        <v>34</v>
      </c>
      <c r="D155" t="s">
        <v>400</v>
      </c>
      <c r="E155" t="s">
        <v>446</v>
      </c>
      <c r="F155" t="s">
        <v>406</v>
      </c>
      <c r="G155" t="s">
        <v>372</v>
      </c>
      <c r="H155" t="s">
        <v>373</v>
      </c>
      <c r="I155" t="s">
        <v>574</v>
      </c>
      <c r="J155">
        <v>135319</v>
      </c>
      <c r="K155">
        <v>1</v>
      </c>
      <c r="L155" t="s">
        <v>571</v>
      </c>
      <c r="M155" t="s">
        <v>376</v>
      </c>
      <c r="N155" t="s">
        <v>449</v>
      </c>
      <c r="O155">
        <v>2200</v>
      </c>
      <c r="P155">
        <v>1353191</v>
      </c>
    </row>
    <row r="156" spans="1:16">
      <c r="A156">
        <v>2697248</v>
      </c>
      <c r="B156" t="s">
        <v>368</v>
      </c>
      <c r="C156" t="s">
        <v>34</v>
      </c>
      <c r="D156" t="s">
        <v>400</v>
      </c>
      <c r="E156" t="s">
        <v>446</v>
      </c>
      <c r="F156" t="s">
        <v>406</v>
      </c>
      <c r="G156" t="s">
        <v>372</v>
      </c>
      <c r="H156" t="s">
        <v>373</v>
      </c>
      <c r="I156" t="s">
        <v>575</v>
      </c>
      <c r="J156">
        <v>135319</v>
      </c>
      <c r="K156">
        <v>1</v>
      </c>
      <c r="L156" t="s">
        <v>571</v>
      </c>
      <c r="M156" t="s">
        <v>445</v>
      </c>
      <c r="N156" t="s">
        <v>449</v>
      </c>
      <c r="O156">
        <v>2200</v>
      </c>
      <c r="P156">
        <v>1353191</v>
      </c>
    </row>
    <row r="157" spans="1:16">
      <c r="A157">
        <v>2697260</v>
      </c>
      <c r="B157" t="s">
        <v>368</v>
      </c>
      <c r="C157" t="s">
        <v>34</v>
      </c>
      <c r="D157" t="s">
        <v>400</v>
      </c>
      <c r="E157" t="s">
        <v>446</v>
      </c>
      <c r="F157" t="s">
        <v>406</v>
      </c>
      <c r="G157" t="s">
        <v>372</v>
      </c>
      <c r="H157" t="s">
        <v>373</v>
      </c>
      <c r="I157" t="s">
        <v>574</v>
      </c>
      <c r="J157">
        <v>135319</v>
      </c>
      <c r="K157">
        <v>1</v>
      </c>
      <c r="L157" t="s">
        <v>571</v>
      </c>
      <c r="M157" t="s">
        <v>576</v>
      </c>
      <c r="N157" t="s">
        <v>449</v>
      </c>
      <c r="O157">
        <v>2200</v>
      </c>
      <c r="P157">
        <v>1353191</v>
      </c>
    </row>
    <row r="158" spans="1:16">
      <c r="A158">
        <v>2697247</v>
      </c>
      <c r="B158" t="s">
        <v>368</v>
      </c>
      <c r="C158" t="s">
        <v>34</v>
      </c>
      <c r="D158" t="s">
        <v>400</v>
      </c>
      <c r="E158" t="s">
        <v>446</v>
      </c>
      <c r="F158" t="s">
        <v>406</v>
      </c>
      <c r="G158" t="s">
        <v>372</v>
      </c>
      <c r="H158" t="s">
        <v>373</v>
      </c>
      <c r="I158" t="s">
        <v>575</v>
      </c>
      <c r="J158">
        <v>135319</v>
      </c>
      <c r="K158">
        <v>1</v>
      </c>
      <c r="L158" t="s">
        <v>571</v>
      </c>
      <c r="M158" t="s">
        <v>445</v>
      </c>
      <c r="N158" t="s">
        <v>449</v>
      </c>
      <c r="O158">
        <v>2200</v>
      </c>
      <c r="P158">
        <v>1353191</v>
      </c>
    </row>
    <row r="159" spans="1:16">
      <c r="A159">
        <v>2697459</v>
      </c>
      <c r="B159" t="s">
        <v>368</v>
      </c>
      <c r="C159" t="s">
        <v>34</v>
      </c>
      <c r="D159" t="s">
        <v>400</v>
      </c>
      <c r="E159" t="s">
        <v>446</v>
      </c>
      <c r="F159" t="s">
        <v>406</v>
      </c>
      <c r="G159" t="s">
        <v>372</v>
      </c>
      <c r="H159" t="s">
        <v>373</v>
      </c>
      <c r="I159" t="s">
        <v>577</v>
      </c>
      <c r="J159">
        <v>135319</v>
      </c>
      <c r="K159">
        <v>1</v>
      </c>
      <c r="L159" t="s">
        <v>571</v>
      </c>
      <c r="M159" t="s">
        <v>448</v>
      </c>
      <c r="N159" t="s">
        <v>449</v>
      </c>
      <c r="O159">
        <v>2200</v>
      </c>
      <c r="P159">
        <v>1353191</v>
      </c>
    </row>
    <row r="160" spans="1:16">
      <c r="A160">
        <v>2697259</v>
      </c>
      <c r="B160" t="s">
        <v>368</v>
      </c>
      <c r="C160" t="s">
        <v>34</v>
      </c>
      <c r="D160" t="s">
        <v>400</v>
      </c>
      <c r="E160" t="s">
        <v>446</v>
      </c>
      <c r="F160" t="s">
        <v>406</v>
      </c>
      <c r="G160" t="s">
        <v>372</v>
      </c>
      <c r="H160" t="s">
        <v>373</v>
      </c>
      <c r="I160" t="s">
        <v>574</v>
      </c>
      <c r="J160">
        <v>135319</v>
      </c>
      <c r="K160">
        <v>1</v>
      </c>
      <c r="L160" t="s">
        <v>571</v>
      </c>
      <c r="M160" t="s">
        <v>376</v>
      </c>
      <c r="N160" t="s">
        <v>449</v>
      </c>
      <c r="O160">
        <v>2200</v>
      </c>
      <c r="P160">
        <v>1353191</v>
      </c>
    </row>
    <row r="161" spans="1:16">
      <c r="A161">
        <v>2697256</v>
      </c>
      <c r="B161" t="s">
        <v>368</v>
      </c>
      <c r="C161" t="s">
        <v>34</v>
      </c>
      <c r="D161" t="s">
        <v>400</v>
      </c>
      <c r="E161" t="s">
        <v>446</v>
      </c>
      <c r="F161" t="s">
        <v>406</v>
      </c>
      <c r="G161" t="s">
        <v>372</v>
      </c>
      <c r="H161" t="s">
        <v>373</v>
      </c>
      <c r="I161" t="s">
        <v>577</v>
      </c>
      <c r="J161">
        <v>135319</v>
      </c>
      <c r="K161">
        <v>1</v>
      </c>
      <c r="L161" t="s">
        <v>571</v>
      </c>
      <c r="M161" t="s">
        <v>471</v>
      </c>
      <c r="N161" t="s">
        <v>449</v>
      </c>
      <c r="O161">
        <v>2200</v>
      </c>
      <c r="P161">
        <v>1353191</v>
      </c>
    </row>
    <row r="162" spans="1:16">
      <c r="A162">
        <v>2697257</v>
      </c>
      <c r="B162" t="s">
        <v>368</v>
      </c>
      <c r="C162" t="s">
        <v>34</v>
      </c>
      <c r="D162" t="s">
        <v>400</v>
      </c>
      <c r="E162" t="s">
        <v>446</v>
      </c>
      <c r="F162" t="s">
        <v>406</v>
      </c>
      <c r="G162" t="s">
        <v>372</v>
      </c>
      <c r="H162" t="s">
        <v>373</v>
      </c>
      <c r="I162" t="s">
        <v>577</v>
      </c>
      <c r="J162">
        <v>135319</v>
      </c>
      <c r="K162">
        <v>1</v>
      </c>
      <c r="L162" t="s">
        <v>571</v>
      </c>
      <c r="M162" t="s">
        <v>475</v>
      </c>
      <c r="N162" t="s">
        <v>449</v>
      </c>
      <c r="O162">
        <v>2200</v>
      </c>
      <c r="P162">
        <v>1353191</v>
      </c>
    </row>
    <row r="163" spans="1:16">
      <c r="A163">
        <v>2932892</v>
      </c>
      <c r="B163" t="s">
        <v>368</v>
      </c>
      <c r="C163" t="s">
        <v>34</v>
      </c>
      <c r="D163" t="s">
        <v>400</v>
      </c>
      <c r="E163" t="s">
        <v>478</v>
      </c>
      <c r="F163" t="s">
        <v>479</v>
      </c>
      <c r="G163" t="s">
        <v>372</v>
      </c>
      <c r="H163" t="s">
        <v>373</v>
      </c>
      <c r="I163" t="s">
        <v>578</v>
      </c>
      <c r="J163">
        <v>135319</v>
      </c>
      <c r="K163">
        <v>1</v>
      </c>
      <c r="L163" t="s">
        <v>571</v>
      </c>
      <c r="M163" t="s">
        <v>445</v>
      </c>
      <c r="N163" t="s">
        <v>449</v>
      </c>
      <c r="O163">
        <v>2200</v>
      </c>
      <c r="P163">
        <v>1353191</v>
      </c>
    </row>
    <row r="164" spans="1:16">
      <c r="A164">
        <v>2932895</v>
      </c>
      <c r="B164" t="s">
        <v>368</v>
      </c>
      <c r="C164" t="s">
        <v>34</v>
      </c>
      <c r="D164" t="s">
        <v>400</v>
      </c>
      <c r="E164" t="s">
        <v>478</v>
      </c>
      <c r="F164" t="s">
        <v>479</v>
      </c>
      <c r="G164" t="s">
        <v>372</v>
      </c>
      <c r="H164" t="s">
        <v>373</v>
      </c>
      <c r="I164" t="s">
        <v>579</v>
      </c>
      <c r="J164">
        <v>135319</v>
      </c>
      <c r="K164">
        <v>1</v>
      </c>
      <c r="L164" t="s">
        <v>571</v>
      </c>
      <c r="M164" t="s">
        <v>448</v>
      </c>
      <c r="N164" t="s">
        <v>449</v>
      </c>
      <c r="O164">
        <v>2200</v>
      </c>
      <c r="P164">
        <v>1353191</v>
      </c>
    </row>
    <row r="165" spans="1:16">
      <c r="A165">
        <v>2932899</v>
      </c>
      <c r="B165" t="s">
        <v>368</v>
      </c>
      <c r="C165" t="s">
        <v>34</v>
      </c>
      <c r="D165" t="s">
        <v>400</v>
      </c>
      <c r="E165" t="s">
        <v>478</v>
      </c>
      <c r="F165" t="s">
        <v>479</v>
      </c>
      <c r="G165" t="s">
        <v>372</v>
      </c>
      <c r="H165" t="s">
        <v>373</v>
      </c>
      <c r="I165" t="s">
        <v>580</v>
      </c>
      <c r="J165">
        <v>135319</v>
      </c>
      <c r="K165">
        <v>1</v>
      </c>
      <c r="L165" t="s">
        <v>571</v>
      </c>
      <c r="M165" t="s">
        <v>376</v>
      </c>
      <c r="N165" t="s">
        <v>449</v>
      </c>
      <c r="O165">
        <v>2200</v>
      </c>
      <c r="P165">
        <v>1353191</v>
      </c>
    </row>
    <row r="166" spans="1:16">
      <c r="A166">
        <v>2932897</v>
      </c>
      <c r="B166" t="s">
        <v>368</v>
      </c>
      <c r="C166" t="s">
        <v>34</v>
      </c>
      <c r="D166" t="s">
        <v>400</v>
      </c>
      <c r="E166" t="s">
        <v>478</v>
      </c>
      <c r="F166" t="s">
        <v>479</v>
      </c>
      <c r="G166" t="s">
        <v>372</v>
      </c>
      <c r="H166" t="s">
        <v>373</v>
      </c>
      <c r="I166" t="s">
        <v>579</v>
      </c>
      <c r="J166">
        <v>135319</v>
      </c>
      <c r="K166">
        <v>1</v>
      </c>
      <c r="L166" t="s">
        <v>571</v>
      </c>
      <c r="M166" t="s">
        <v>475</v>
      </c>
      <c r="N166" t="s">
        <v>449</v>
      </c>
      <c r="O166">
        <v>2200</v>
      </c>
      <c r="P166">
        <v>1353191</v>
      </c>
    </row>
    <row r="167" spans="1:16">
      <c r="A167">
        <v>2932873</v>
      </c>
      <c r="B167" t="s">
        <v>368</v>
      </c>
      <c r="C167" t="s">
        <v>34</v>
      </c>
      <c r="D167" t="s">
        <v>400</v>
      </c>
      <c r="E167" t="s">
        <v>478</v>
      </c>
      <c r="F167" t="s">
        <v>479</v>
      </c>
      <c r="G167" t="s">
        <v>372</v>
      </c>
      <c r="H167" t="s">
        <v>373</v>
      </c>
      <c r="I167" t="s">
        <v>578</v>
      </c>
      <c r="J167">
        <v>135319</v>
      </c>
      <c r="K167">
        <v>1</v>
      </c>
      <c r="L167" t="s">
        <v>571</v>
      </c>
      <c r="M167" t="s">
        <v>445</v>
      </c>
      <c r="N167" t="s">
        <v>449</v>
      </c>
      <c r="O167">
        <v>2200</v>
      </c>
      <c r="P167">
        <v>1353191</v>
      </c>
    </row>
    <row r="168" spans="1:16">
      <c r="A168">
        <v>2932868</v>
      </c>
      <c r="B168" t="s">
        <v>368</v>
      </c>
      <c r="C168" t="s">
        <v>34</v>
      </c>
      <c r="D168" t="s">
        <v>400</v>
      </c>
      <c r="E168" t="s">
        <v>478</v>
      </c>
      <c r="F168" t="s">
        <v>479</v>
      </c>
      <c r="G168" t="s">
        <v>372</v>
      </c>
      <c r="H168" t="s">
        <v>373</v>
      </c>
      <c r="I168" t="s">
        <v>575</v>
      </c>
      <c r="J168">
        <v>135319</v>
      </c>
      <c r="K168">
        <v>1</v>
      </c>
      <c r="L168" t="s">
        <v>571</v>
      </c>
      <c r="M168" t="s">
        <v>576</v>
      </c>
      <c r="N168" t="s">
        <v>449</v>
      </c>
      <c r="O168">
        <v>2200</v>
      </c>
      <c r="P168">
        <v>1353191</v>
      </c>
    </row>
    <row r="169" spans="1:16">
      <c r="A169">
        <v>2932898</v>
      </c>
      <c r="B169" t="s">
        <v>368</v>
      </c>
      <c r="C169" t="s">
        <v>34</v>
      </c>
      <c r="D169" t="s">
        <v>400</v>
      </c>
      <c r="E169" t="s">
        <v>478</v>
      </c>
      <c r="F169" t="s">
        <v>479</v>
      </c>
      <c r="G169" t="s">
        <v>372</v>
      </c>
      <c r="H169" t="s">
        <v>373</v>
      </c>
      <c r="I169" t="s">
        <v>581</v>
      </c>
      <c r="J169">
        <v>135319</v>
      </c>
      <c r="K169">
        <v>1</v>
      </c>
      <c r="L169" t="s">
        <v>571</v>
      </c>
      <c r="M169" t="s">
        <v>376</v>
      </c>
      <c r="N169" t="s">
        <v>449</v>
      </c>
      <c r="O169">
        <v>2200</v>
      </c>
      <c r="P169">
        <v>1353191</v>
      </c>
    </row>
    <row r="170" spans="1:16">
      <c r="A170">
        <v>2697255</v>
      </c>
      <c r="B170" t="s">
        <v>368</v>
      </c>
      <c r="C170" t="s">
        <v>34</v>
      </c>
      <c r="D170" t="s">
        <v>400</v>
      </c>
      <c r="E170" t="s">
        <v>446</v>
      </c>
      <c r="F170" t="s">
        <v>406</v>
      </c>
      <c r="G170" t="s">
        <v>372</v>
      </c>
      <c r="H170" t="s">
        <v>373</v>
      </c>
      <c r="I170" t="s">
        <v>575</v>
      </c>
      <c r="J170">
        <v>135319</v>
      </c>
      <c r="K170">
        <v>1</v>
      </c>
      <c r="L170" t="s">
        <v>571</v>
      </c>
      <c r="M170" t="s">
        <v>582</v>
      </c>
      <c r="N170" t="s">
        <v>493</v>
      </c>
      <c r="O170">
        <v>2200</v>
      </c>
      <c r="P170">
        <v>1353191</v>
      </c>
    </row>
    <row r="171" spans="1:16">
      <c r="A171">
        <v>2926224</v>
      </c>
      <c r="B171" t="s">
        <v>368</v>
      </c>
      <c r="C171" t="s">
        <v>34</v>
      </c>
      <c r="D171" t="s">
        <v>400</v>
      </c>
      <c r="E171" t="s">
        <v>393</v>
      </c>
      <c r="F171" t="s">
        <v>505</v>
      </c>
      <c r="G171" t="s">
        <v>372</v>
      </c>
      <c r="H171" t="s">
        <v>373</v>
      </c>
      <c r="I171" t="s">
        <v>583</v>
      </c>
      <c r="J171">
        <v>137136</v>
      </c>
      <c r="K171">
        <v>1</v>
      </c>
      <c r="L171" t="s">
        <v>584</v>
      </c>
      <c r="M171" t="s">
        <v>376</v>
      </c>
      <c r="O171">
        <v>2208</v>
      </c>
      <c r="P171">
        <v>1371361</v>
      </c>
    </row>
    <row r="172" spans="1:16">
      <c r="A172">
        <v>2823502</v>
      </c>
      <c r="B172" t="s">
        <v>368</v>
      </c>
      <c r="C172" t="s">
        <v>34</v>
      </c>
      <c r="D172" t="s">
        <v>400</v>
      </c>
      <c r="E172" t="s">
        <v>408</v>
      </c>
      <c r="F172" t="s">
        <v>435</v>
      </c>
      <c r="G172" t="s">
        <v>372</v>
      </c>
      <c r="H172" t="s">
        <v>373</v>
      </c>
      <c r="I172" t="s">
        <v>583</v>
      </c>
      <c r="J172">
        <v>137136</v>
      </c>
      <c r="K172">
        <v>1</v>
      </c>
      <c r="L172" t="s">
        <v>584</v>
      </c>
      <c r="M172" t="s">
        <v>376</v>
      </c>
      <c r="O172">
        <v>2208</v>
      </c>
      <c r="P172">
        <v>1371361</v>
      </c>
    </row>
    <row r="173" spans="1:16">
      <c r="A173">
        <v>2877766</v>
      </c>
      <c r="B173" t="s">
        <v>368</v>
      </c>
      <c r="C173" t="s">
        <v>34</v>
      </c>
      <c r="D173" t="s">
        <v>380</v>
      </c>
      <c r="E173" t="s">
        <v>540</v>
      </c>
      <c r="F173" t="s">
        <v>541</v>
      </c>
      <c r="G173" t="s">
        <v>372</v>
      </c>
      <c r="H173" t="s">
        <v>373</v>
      </c>
      <c r="I173" t="s">
        <v>585</v>
      </c>
      <c r="J173">
        <v>137136</v>
      </c>
      <c r="K173">
        <v>1</v>
      </c>
      <c r="L173" t="s">
        <v>584</v>
      </c>
      <c r="M173" t="s">
        <v>376</v>
      </c>
      <c r="O173">
        <v>2208</v>
      </c>
      <c r="P173">
        <v>1371361</v>
      </c>
    </row>
    <row r="174" spans="1:16">
      <c r="A174">
        <v>2669855</v>
      </c>
      <c r="B174" t="s">
        <v>417</v>
      </c>
      <c r="C174" t="s">
        <v>34</v>
      </c>
      <c r="D174" t="s">
        <v>369</v>
      </c>
      <c r="E174" t="s">
        <v>377</v>
      </c>
      <c r="F174" t="s">
        <v>438</v>
      </c>
      <c r="G174" t="s">
        <v>372</v>
      </c>
      <c r="H174" t="s">
        <v>373</v>
      </c>
      <c r="I174" t="s">
        <v>585</v>
      </c>
      <c r="J174">
        <v>137136</v>
      </c>
      <c r="K174">
        <v>1</v>
      </c>
      <c r="L174" t="s">
        <v>584</v>
      </c>
      <c r="M174" t="s">
        <v>376</v>
      </c>
      <c r="O174">
        <v>2208</v>
      </c>
      <c r="P174">
        <v>1371361</v>
      </c>
    </row>
    <row r="175" spans="1:16">
      <c r="A175">
        <v>2773368</v>
      </c>
      <c r="B175" t="s">
        <v>368</v>
      </c>
      <c r="C175" t="s">
        <v>34</v>
      </c>
      <c r="D175" t="s">
        <v>400</v>
      </c>
      <c r="E175" t="s">
        <v>442</v>
      </c>
      <c r="F175" t="s">
        <v>443</v>
      </c>
      <c r="G175" t="s">
        <v>372</v>
      </c>
      <c r="H175" t="s">
        <v>373</v>
      </c>
      <c r="I175" t="s">
        <v>586</v>
      </c>
      <c r="J175">
        <v>137136</v>
      </c>
      <c r="K175">
        <v>1</v>
      </c>
      <c r="L175" t="s">
        <v>584</v>
      </c>
      <c r="M175" t="s">
        <v>376</v>
      </c>
      <c r="N175" t="s">
        <v>392</v>
      </c>
      <c r="O175">
        <v>2208</v>
      </c>
      <c r="P175">
        <v>1371361</v>
      </c>
    </row>
    <row r="176" spans="1:16">
      <c r="A176">
        <v>2901095</v>
      </c>
      <c r="B176" t="s">
        <v>368</v>
      </c>
      <c r="C176" t="s">
        <v>351</v>
      </c>
      <c r="D176" t="s">
        <v>369</v>
      </c>
      <c r="E176" t="s">
        <v>389</v>
      </c>
      <c r="F176" t="s">
        <v>390</v>
      </c>
      <c r="G176" t="s">
        <v>372</v>
      </c>
      <c r="H176" t="s">
        <v>386</v>
      </c>
      <c r="I176" t="s">
        <v>587</v>
      </c>
      <c r="J176">
        <v>217320</v>
      </c>
      <c r="K176">
        <v>1</v>
      </c>
      <c r="L176" t="s">
        <v>588</v>
      </c>
      <c r="M176" t="s">
        <v>376</v>
      </c>
      <c r="N176" t="s">
        <v>392</v>
      </c>
      <c r="O176">
        <v>3984</v>
      </c>
      <c r="P176">
        <v>2173201</v>
      </c>
    </row>
    <row r="177" spans="1:16">
      <c r="A177">
        <v>2901704</v>
      </c>
      <c r="B177" t="s">
        <v>368</v>
      </c>
      <c r="C177" t="s">
        <v>351</v>
      </c>
      <c r="D177" t="s">
        <v>369</v>
      </c>
      <c r="E177" t="s">
        <v>389</v>
      </c>
      <c r="F177" t="s">
        <v>390</v>
      </c>
      <c r="G177" t="s">
        <v>372</v>
      </c>
      <c r="H177" t="s">
        <v>386</v>
      </c>
      <c r="I177" t="s">
        <v>587</v>
      </c>
      <c r="J177">
        <v>217320</v>
      </c>
      <c r="K177">
        <v>1</v>
      </c>
      <c r="L177" t="s">
        <v>588</v>
      </c>
      <c r="M177" t="s">
        <v>376</v>
      </c>
      <c r="N177" t="s">
        <v>392</v>
      </c>
      <c r="O177">
        <v>3984</v>
      </c>
      <c r="P177">
        <v>2173201</v>
      </c>
    </row>
    <row r="178" spans="1:16">
      <c r="A178">
        <v>2926659</v>
      </c>
      <c r="B178" t="s">
        <v>368</v>
      </c>
      <c r="C178" t="s">
        <v>34</v>
      </c>
      <c r="D178" t="s">
        <v>400</v>
      </c>
      <c r="E178" t="s">
        <v>393</v>
      </c>
      <c r="F178" t="s">
        <v>505</v>
      </c>
      <c r="G178" t="s">
        <v>372</v>
      </c>
      <c r="H178" t="s">
        <v>373</v>
      </c>
      <c r="I178" t="s">
        <v>589</v>
      </c>
      <c r="J178">
        <v>222301</v>
      </c>
      <c r="K178">
        <v>1</v>
      </c>
      <c r="L178" t="s">
        <v>590</v>
      </c>
      <c r="M178" t="s">
        <v>445</v>
      </c>
      <c r="O178">
        <v>2208</v>
      </c>
      <c r="P178">
        <v>2223011</v>
      </c>
    </row>
    <row r="179" spans="1:16">
      <c r="A179">
        <v>2926623</v>
      </c>
      <c r="B179" t="s">
        <v>368</v>
      </c>
      <c r="C179" t="s">
        <v>34</v>
      </c>
      <c r="D179" t="s">
        <v>369</v>
      </c>
      <c r="E179" t="s">
        <v>393</v>
      </c>
      <c r="F179" t="s">
        <v>505</v>
      </c>
      <c r="G179" t="s">
        <v>372</v>
      </c>
      <c r="H179" t="s">
        <v>373</v>
      </c>
      <c r="I179" t="s">
        <v>591</v>
      </c>
      <c r="J179">
        <v>222301</v>
      </c>
      <c r="K179">
        <v>1</v>
      </c>
      <c r="L179" t="s">
        <v>590</v>
      </c>
      <c r="M179" t="s">
        <v>376</v>
      </c>
      <c r="O179">
        <v>2208</v>
      </c>
      <c r="P179">
        <v>2223011</v>
      </c>
    </row>
    <row r="180" spans="1:16">
      <c r="A180">
        <v>2617754</v>
      </c>
      <c r="B180" t="s">
        <v>417</v>
      </c>
      <c r="C180" t="s">
        <v>34</v>
      </c>
      <c r="D180" t="s">
        <v>369</v>
      </c>
      <c r="E180" t="s">
        <v>413</v>
      </c>
      <c r="F180" t="s">
        <v>592</v>
      </c>
      <c r="G180" t="s">
        <v>439</v>
      </c>
      <c r="H180" t="s">
        <v>373</v>
      </c>
      <c r="I180" t="s">
        <v>593</v>
      </c>
      <c r="J180">
        <v>222301</v>
      </c>
      <c r="K180">
        <v>1</v>
      </c>
      <c r="L180" t="s">
        <v>590</v>
      </c>
      <c r="M180" t="s">
        <v>376</v>
      </c>
      <c r="O180">
        <v>2208</v>
      </c>
      <c r="P180">
        <v>2223011</v>
      </c>
    </row>
    <row r="181" spans="1:16">
      <c r="A181">
        <v>2774179</v>
      </c>
      <c r="B181" t="s">
        <v>368</v>
      </c>
      <c r="C181" t="s">
        <v>34</v>
      </c>
      <c r="D181" t="s">
        <v>400</v>
      </c>
      <c r="E181" t="s">
        <v>442</v>
      </c>
      <c r="F181" t="s">
        <v>443</v>
      </c>
      <c r="G181" t="s">
        <v>372</v>
      </c>
      <c r="H181" t="s">
        <v>373</v>
      </c>
      <c r="I181" t="s">
        <v>594</v>
      </c>
      <c r="J181">
        <v>222301</v>
      </c>
      <c r="K181">
        <v>1</v>
      </c>
      <c r="L181" t="s">
        <v>590</v>
      </c>
      <c r="M181" t="s">
        <v>445</v>
      </c>
      <c r="N181" t="s">
        <v>392</v>
      </c>
      <c r="O181">
        <v>2208</v>
      </c>
      <c r="P181">
        <v>2223011</v>
      </c>
    </row>
    <row r="182" spans="1:16">
      <c r="A182">
        <v>2773449</v>
      </c>
      <c r="B182" t="s">
        <v>368</v>
      </c>
      <c r="C182" t="s">
        <v>34</v>
      </c>
      <c r="D182" t="s">
        <v>369</v>
      </c>
      <c r="E182" t="s">
        <v>442</v>
      </c>
      <c r="F182" t="s">
        <v>443</v>
      </c>
      <c r="G182" t="s">
        <v>372</v>
      </c>
      <c r="H182" t="s">
        <v>373</v>
      </c>
      <c r="I182" t="s">
        <v>594</v>
      </c>
      <c r="J182">
        <v>222301</v>
      </c>
      <c r="K182">
        <v>1</v>
      </c>
      <c r="L182" t="s">
        <v>590</v>
      </c>
      <c r="M182" t="s">
        <v>376</v>
      </c>
      <c r="N182" t="s">
        <v>392</v>
      </c>
      <c r="O182">
        <v>2208</v>
      </c>
      <c r="P182">
        <v>2223011</v>
      </c>
    </row>
    <row r="183" spans="1:16">
      <c r="A183">
        <v>2697231</v>
      </c>
      <c r="B183" t="s">
        <v>368</v>
      </c>
      <c r="C183" t="s">
        <v>34</v>
      </c>
      <c r="D183" t="s">
        <v>400</v>
      </c>
      <c r="E183" t="s">
        <v>446</v>
      </c>
      <c r="F183" t="s">
        <v>406</v>
      </c>
      <c r="G183" t="s">
        <v>372</v>
      </c>
      <c r="H183" t="s">
        <v>373</v>
      </c>
      <c r="I183" t="s">
        <v>595</v>
      </c>
      <c r="J183">
        <v>222301</v>
      </c>
      <c r="K183">
        <v>1</v>
      </c>
      <c r="L183" t="s">
        <v>590</v>
      </c>
      <c r="M183" t="s">
        <v>376</v>
      </c>
      <c r="N183" t="s">
        <v>449</v>
      </c>
      <c r="O183">
        <v>2208</v>
      </c>
      <c r="P183">
        <v>2223011</v>
      </c>
    </row>
    <row r="184" spans="1:16">
      <c r="A184">
        <v>2697232</v>
      </c>
      <c r="B184" t="s">
        <v>368</v>
      </c>
      <c r="C184" t="s">
        <v>34</v>
      </c>
      <c r="D184" t="s">
        <v>400</v>
      </c>
      <c r="E184" t="s">
        <v>446</v>
      </c>
      <c r="F184" t="s">
        <v>406</v>
      </c>
      <c r="G184" t="s">
        <v>372</v>
      </c>
      <c r="H184" t="s">
        <v>373</v>
      </c>
      <c r="I184" t="s">
        <v>595</v>
      </c>
      <c r="J184">
        <v>222301</v>
      </c>
      <c r="K184">
        <v>1</v>
      </c>
      <c r="L184" t="s">
        <v>590</v>
      </c>
      <c r="M184" t="s">
        <v>440</v>
      </c>
      <c r="N184" t="s">
        <v>449</v>
      </c>
      <c r="O184">
        <v>2208</v>
      </c>
      <c r="P184">
        <v>2223011</v>
      </c>
    </row>
    <row r="185" spans="1:16">
      <c r="A185">
        <v>2697235</v>
      </c>
      <c r="B185" t="s">
        <v>368</v>
      </c>
      <c r="C185" t="s">
        <v>34</v>
      </c>
      <c r="D185" t="s">
        <v>400</v>
      </c>
      <c r="E185" t="s">
        <v>446</v>
      </c>
      <c r="F185" t="s">
        <v>406</v>
      </c>
      <c r="G185" t="s">
        <v>372</v>
      </c>
      <c r="H185" t="s">
        <v>373</v>
      </c>
      <c r="I185" t="s">
        <v>595</v>
      </c>
      <c r="J185">
        <v>222301</v>
      </c>
      <c r="K185">
        <v>1</v>
      </c>
      <c r="L185" t="s">
        <v>590</v>
      </c>
      <c r="M185" t="s">
        <v>376</v>
      </c>
      <c r="N185" t="s">
        <v>449</v>
      </c>
      <c r="O185">
        <v>2208</v>
      </c>
      <c r="P185">
        <v>2223011</v>
      </c>
    </row>
    <row r="186" spans="1:16">
      <c r="A186">
        <v>2932919</v>
      </c>
      <c r="B186" t="s">
        <v>368</v>
      </c>
      <c r="C186" t="s">
        <v>34</v>
      </c>
      <c r="D186" t="s">
        <v>400</v>
      </c>
      <c r="E186" t="s">
        <v>478</v>
      </c>
      <c r="F186" t="s">
        <v>479</v>
      </c>
      <c r="G186" t="s">
        <v>372</v>
      </c>
      <c r="H186" t="s">
        <v>373</v>
      </c>
      <c r="I186" t="s">
        <v>595</v>
      </c>
      <c r="J186">
        <v>222301</v>
      </c>
      <c r="K186">
        <v>1</v>
      </c>
      <c r="L186" t="s">
        <v>590</v>
      </c>
      <c r="M186" t="s">
        <v>376</v>
      </c>
      <c r="N186" t="s">
        <v>449</v>
      </c>
      <c r="O186">
        <v>2208</v>
      </c>
      <c r="P186">
        <v>2223011</v>
      </c>
    </row>
    <row r="187" spans="1:16">
      <c r="A187">
        <v>2932928</v>
      </c>
      <c r="B187" t="s">
        <v>368</v>
      </c>
      <c r="C187" t="s">
        <v>34</v>
      </c>
      <c r="D187" t="s">
        <v>400</v>
      </c>
      <c r="E187" t="s">
        <v>478</v>
      </c>
      <c r="F187" t="s">
        <v>479</v>
      </c>
      <c r="G187" t="s">
        <v>372</v>
      </c>
      <c r="H187" t="s">
        <v>373</v>
      </c>
      <c r="I187" t="s">
        <v>596</v>
      </c>
      <c r="J187">
        <v>222301</v>
      </c>
      <c r="K187">
        <v>1</v>
      </c>
      <c r="L187" t="s">
        <v>590</v>
      </c>
      <c r="M187" t="s">
        <v>440</v>
      </c>
      <c r="N187" t="s">
        <v>449</v>
      </c>
      <c r="O187">
        <v>2208</v>
      </c>
      <c r="P187">
        <v>2223011</v>
      </c>
    </row>
    <row r="188" spans="1:16">
      <c r="A188">
        <v>2931600</v>
      </c>
      <c r="B188" t="s">
        <v>368</v>
      </c>
      <c r="C188" t="s">
        <v>34</v>
      </c>
      <c r="D188" t="s">
        <v>400</v>
      </c>
      <c r="E188" t="s">
        <v>478</v>
      </c>
      <c r="F188" t="s">
        <v>479</v>
      </c>
      <c r="G188" t="s">
        <v>372</v>
      </c>
      <c r="H188" t="s">
        <v>373</v>
      </c>
      <c r="I188" t="s">
        <v>595</v>
      </c>
      <c r="J188">
        <v>222301</v>
      </c>
      <c r="K188">
        <v>1</v>
      </c>
      <c r="L188" t="s">
        <v>590</v>
      </c>
      <c r="M188" t="s">
        <v>376</v>
      </c>
      <c r="N188" t="s">
        <v>449</v>
      </c>
      <c r="O188">
        <v>2208</v>
      </c>
      <c r="P188">
        <v>2223011</v>
      </c>
    </row>
    <row r="189" spans="1:16">
      <c r="A189">
        <v>2697217</v>
      </c>
      <c r="B189" t="s">
        <v>368</v>
      </c>
      <c r="C189" t="s">
        <v>34</v>
      </c>
      <c r="D189" t="s">
        <v>400</v>
      </c>
      <c r="E189" t="s">
        <v>446</v>
      </c>
      <c r="F189" t="s">
        <v>406</v>
      </c>
      <c r="G189" t="s">
        <v>372</v>
      </c>
      <c r="H189" t="s">
        <v>373</v>
      </c>
      <c r="I189" t="s">
        <v>597</v>
      </c>
      <c r="J189">
        <v>224501</v>
      </c>
      <c r="K189">
        <v>1</v>
      </c>
      <c r="L189" t="s">
        <v>598</v>
      </c>
      <c r="M189" t="s">
        <v>565</v>
      </c>
      <c r="N189" t="s">
        <v>449</v>
      </c>
      <c r="O189">
        <v>2208</v>
      </c>
      <c r="P189">
        <v>2245011</v>
      </c>
    </row>
    <row r="190" spans="1:16">
      <c r="A190">
        <v>2697214</v>
      </c>
      <c r="B190" t="s">
        <v>368</v>
      </c>
      <c r="C190" t="s">
        <v>34</v>
      </c>
      <c r="D190" t="s">
        <v>400</v>
      </c>
      <c r="E190" t="s">
        <v>446</v>
      </c>
      <c r="F190" t="s">
        <v>406</v>
      </c>
      <c r="G190" t="s">
        <v>372</v>
      </c>
      <c r="H190" t="s">
        <v>373</v>
      </c>
      <c r="I190" t="s">
        <v>599</v>
      </c>
      <c r="J190">
        <v>224501</v>
      </c>
      <c r="K190">
        <v>1</v>
      </c>
      <c r="L190" t="s">
        <v>598</v>
      </c>
      <c r="M190" t="s">
        <v>565</v>
      </c>
      <c r="N190" t="s">
        <v>449</v>
      </c>
      <c r="O190">
        <v>2208</v>
      </c>
      <c r="P190">
        <v>2245011</v>
      </c>
    </row>
    <row r="191" spans="1:16">
      <c r="A191">
        <v>2697202</v>
      </c>
      <c r="B191" t="s">
        <v>368</v>
      </c>
      <c r="C191" t="s">
        <v>34</v>
      </c>
      <c r="D191" t="s">
        <v>400</v>
      </c>
      <c r="E191" t="s">
        <v>446</v>
      </c>
      <c r="F191" t="s">
        <v>406</v>
      </c>
      <c r="G191" t="s">
        <v>372</v>
      </c>
      <c r="H191" t="s">
        <v>373</v>
      </c>
      <c r="I191" t="s">
        <v>600</v>
      </c>
      <c r="J191">
        <v>224501</v>
      </c>
      <c r="K191">
        <v>1</v>
      </c>
      <c r="L191" t="s">
        <v>598</v>
      </c>
      <c r="M191" t="s">
        <v>601</v>
      </c>
      <c r="N191" t="s">
        <v>449</v>
      </c>
      <c r="O191">
        <v>2208</v>
      </c>
      <c r="P191">
        <v>2245011</v>
      </c>
    </row>
    <row r="192" spans="1:16">
      <c r="A192">
        <v>2697200</v>
      </c>
      <c r="B192" t="s">
        <v>368</v>
      </c>
      <c r="C192" t="s">
        <v>34</v>
      </c>
      <c r="D192" t="s">
        <v>400</v>
      </c>
      <c r="E192" t="s">
        <v>446</v>
      </c>
      <c r="F192" t="s">
        <v>406</v>
      </c>
      <c r="G192" t="s">
        <v>372</v>
      </c>
      <c r="H192" t="s">
        <v>373</v>
      </c>
      <c r="I192" t="s">
        <v>600</v>
      </c>
      <c r="J192">
        <v>224501</v>
      </c>
      <c r="K192">
        <v>1</v>
      </c>
      <c r="L192" t="s">
        <v>598</v>
      </c>
      <c r="M192" t="s">
        <v>462</v>
      </c>
      <c r="N192" t="s">
        <v>449</v>
      </c>
      <c r="O192">
        <v>2208</v>
      </c>
      <c r="P192">
        <v>2245011</v>
      </c>
    </row>
    <row r="193" spans="1:16">
      <c r="A193">
        <v>2697215</v>
      </c>
      <c r="B193" t="s">
        <v>368</v>
      </c>
      <c r="C193" t="s">
        <v>34</v>
      </c>
      <c r="D193" t="s">
        <v>400</v>
      </c>
      <c r="E193" t="s">
        <v>446</v>
      </c>
      <c r="F193" t="s">
        <v>406</v>
      </c>
      <c r="G193" t="s">
        <v>372</v>
      </c>
      <c r="H193" t="s">
        <v>373</v>
      </c>
      <c r="I193" t="s">
        <v>597</v>
      </c>
      <c r="J193">
        <v>224501</v>
      </c>
      <c r="K193">
        <v>1</v>
      </c>
      <c r="L193" t="s">
        <v>598</v>
      </c>
      <c r="M193" t="s">
        <v>376</v>
      </c>
      <c r="N193" t="s">
        <v>449</v>
      </c>
      <c r="O193">
        <v>2208</v>
      </c>
      <c r="P193">
        <v>2245011</v>
      </c>
    </row>
    <row r="194" spans="1:16">
      <c r="A194">
        <v>2932400</v>
      </c>
      <c r="B194" t="s">
        <v>368</v>
      </c>
      <c r="C194" t="s">
        <v>34</v>
      </c>
      <c r="D194" t="s">
        <v>400</v>
      </c>
      <c r="E194" t="s">
        <v>478</v>
      </c>
      <c r="F194" t="s">
        <v>479</v>
      </c>
      <c r="G194" t="s">
        <v>372</v>
      </c>
      <c r="H194" t="s">
        <v>373</v>
      </c>
      <c r="I194" t="s">
        <v>602</v>
      </c>
      <c r="J194">
        <v>224501</v>
      </c>
      <c r="K194">
        <v>1</v>
      </c>
      <c r="L194" t="s">
        <v>598</v>
      </c>
      <c r="M194" t="s">
        <v>601</v>
      </c>
      <c r="N194" t="s">
        <v>449</v>
      </c>
      <c r="O194">
        <v>2208</v>
      </c>
      <c r="P194">
        <v>2245011</v>
      </c>
    </row>
    <row r="195" spans="1:16">
      <c r="A195">
        <v>2931599</v>
      </c>
      <c r="B195" t="s">
        <v>368</v>
      </c>
      <c r="C195" t="s">
        <v>34</v>
      </c>
      <c r="D195" t="s">
        <v>400</v>
      </c>
      <c r="E195" t="s">
        <v>478</v>
      </c>
      <c r="F195" t="s">
        <v>479</v>
      </c>
      <c r="G195" t="s">
        <v>372</v>
      </c>
      <c r="H195" t="s">
        <v>373</v>
      </c>
      <c r="I195" t="s">
        <v>603</v>
      </c>
      <c r="J195">
        <v>224501</v>
      </c>
      <c r="K195">
        <v>1</v>
      </c>
      <c r="L195" t="s">
        <v>598</v>
      </c>
      <c r="M195" t="s">
        <v>565</v>
      </c>
      <c r="N195" t="s">
        <v>449</v>
      </c>
      <c r="O195">
        <v>2208</v>
      </c>
      <c r="P195">
        <v>2245011</v>
      </c>
    </row>
    <row r="196" spans="1:16">
      <c r="A196">
        <v>2932401</v>
      </c>
      <c r="B196" t="s">
        <v>368</v>
      </c>
      <c r="C196" t="s">
        <v>34</v>
      </c>
      <c r="D196" t="s">
        <v>400</v>
      </c>
      <c r="E196" t="s">
        <v>478</v>
      </c>
      <c r="F196" t="s">
        <v>479</v>
      </c>
      <c r="G196" t="s">
        <v>372</v>
      </c>
      <c r="H196" t="s">
        <v>373</v>
      </c>
      <c r="I196" t="s">
        <v>604</v>
      </c>
      <c r="J196">
        <v>224501</v>
      </c>
      <c r="K196">
        <v>1</v>
      </c>
      <c r="L196" t="s">
        <v>598</v>
      </c>
      <c r="M196" t="s">
        <v>565</v>
      </c>
      <c r="N196" t="s">
        <v>449</v>
      </c>
      <c r="O196">
        <v>2208</v>
      </c>
      <c r="P196">
        <v>2245011</v>
      </c>
    </row>
    <row r="197" spans="1:16">
      <c r="A197">
        <v>2931598</v>
      </c>
      <c r="B197" t="s">
        <v>368</v>
      </c>
      <c r="C197" t="s">
        <v>34</v>
      </c>
      <c r="D197" t="s">
        <v>400</v>
      </c>
      <c r="E197" t="s">
        <v>478</v>
      </c>
      <c r="F197" t="s">
        <v>479</v>
      </c>
      <c r="G197" t="s">
        <v>372</v>
      </c>
      <c r="H197" t="s">
        <v>373</v>
      </c>
      <c r="I197" t="s">
        <v>603</v>
      </c>
      <c r="J197">
        <v>224501</v>
      </c>
      <c r="K197">
        <v>1</v>
      </c>
      <c r="L197" t="s">
        <v>598</v>
      </c>
      <c r="M197" t="s">
        <v>565</v>
      </c>
      <c r="N197" t="s">
        <v>449</v>
      </c>
      <c r="O197">
        <v>2208</v>
      </c>
      <c r="P197">
        <v>2245011</v>
      </c>
    </row>
    <row r="198" spans="1:16">
      <c r="A198">
        <v>2931596</v>
      </c>
      <c r="B198" t="s">
        <v>368</v>
      </c>
      <c r="C198" t="s">
        <v>34</v>
      </c>
      <c r="D198" t="s">
        <v>400</v>
      </c>
      <c r="E198" t="s">
        <v>478</v>
      </c>
      <c r="F198" t="s">
        <v>479</v>
      </c>
      <c r="G198" t="s">
        <v>372</v>
      </c>
      <c r="H198" t="s">
        <v>373</v>
      </c>
      <c r="I198" t="s">
        <v>605</v>
      </c>
      <c r="J198">
        <v>224501</v>
      </c>
      <c r="K198">
        <v>1</v>
      </c>
      <c r="L198" t="s">
        <v>598</v>
      </c>
      <c r="M198" t="s">
        <v>376</v>
      </c>
      <c r="N198" t="s">
        <v>449</v>
      </c>
      <c r="O198">
        <v>2208</v>
      </c>
      <c r="P198">
        <v>2245011</v>
      </c>
    </row>
    <row r="199" spans="1:16">
      <c r="A199">
        <v>2932402</v>
      </c>
      <c r="B199" t="s">
        <v>368</v>
      </c>
      <c r="C199" t="s">
        <v>34</v>
      </c>
      <c r="D199" t="s">
        <v>400</v>
      </c>
      <c r="E199" t="s">
        <v>478</v>
      </c>
      <c r="F199" t="s">
        <v>479</v>
      </c>
      <c r="G199" t="s">
        <v>372</v>
      </c>
      <c r="H199" t="s">
        <v>373</v>
      </c>
      <c r="I199" t="s">
        <v>604</v>
      </c>
      <c r="J199">
        <v>224501</v>
      </c>
      <c r="K199">
        <v>1</v>
      </c>
      <c r="L199" t="s">
        <v>598</v>
      </c>
      <c r="M199" t="s">
        <v>565</v>
      </c>
      <c r="N199" t="s">
        <v>449</v>
      </c>
      <c r="O199">
        <v>2208</v>
      </c>
      <c r="P199">
        <v>2245011</v>
      </c>
    </row>
    <row r="200" spans="1:16">
      <c r="A200">
        <v>2669833</v>
      </c>
      <c r="B200" t="s">
        <v>368</v>
      </c>
      <c r="C200" t="s">
        <v>351</v>
      </c>
      <c r="D200" t="s">
        <v>400</v>
      </c>
      <c r="E200" t="s">
        <v>377</v>
      </c>
      <c r="F200" t="s">
        <v>606</v>
      </c>
      <c r="G200" t="s">
        <v>372</v>
      </c>
      <c r="H200" t="s">
        <v>373</v>
      </c>
      <c r="I200" t="s">
        <v>607</v>
      </c>
      <c r="J200">
        <v>226245</v>
      </c>
      <c r="K200">
        <v>1</v>
      </c>
      <c r="L200" t="s">
        <v>608</v>
      </c>
      <c r="M200" t="s">
        <v>434</v>
      </c>
      <c r="O200">
        <v>3880</v>
      </c>
      <c r="P200">
        <v>2262451</v>
      </c>
    </row>
    <row r="201" spans="1:16">
      <c r="A201">
        <v>2669791</v>
      </c>
      <c r="B201" t="s">
        <v>368</v>
      </c>
      <c r="C201" t="s">
        <v>351</v>
      </c>
      <c r="D201" t="s">
        <v>369</v>
      </c>
      <c r="E201" t="s">
        <v>377</v>
      </c>
      <c r="F201" t="s">
        <v>606</v>
      </c>
      <c r="G201" t="s">
        <v>372</v>
      </c>
      <c r="H201" t="s">
        <v>373</v>
      </c>
      <c r="I201" t="s">
        <v>609</v>
      </c>
      <c r="J201">
        <v>226245</v>
      </c>
      <c r="K201">
        <v>1</v>
      </c>
      <c r="L201" t="s">
        <v>608</v>
      </c>
      <c r="M201" t="s">
        <v>376</v>
      </c>
      <c r="O201">
        <v>3880</v>
      </c>
      <c r="P201">
        <v>2262451</v>
      </c>
    </row>
    <row r="202" spans="1:16">
      <c r="A202">
        <v>2452463</v>
      </c>
      <c r="B202" t="s">
        <v>417</v>
      </c>
      <c r="C202" t="s">
        <v>351</v>
      </c>
      <c r="D202" t="s">
        <v>400</v>
      </c>
      <c r="E202" t="s">
        <v>610</v>
      </c>
      <c r="F202" t="s">
        <v>611</v>
      </c>
      <c r="G202" t="s">
        <v>439</v>
      </c>
      <c r="H202" t="s">
        <v>373</v>
      </c>
      <c r="I202" t="s">
        <v>567</v>
      </c>
      <c r="J202">
        <v>226245</v>
      </c>
      <c r="K202">
        <v>1</v>
      </c>
      <c r="L202" t="s">
        <v>608</v>
      </c>
      <c r="M202" t="s">
        <v>376</v>
      </c>
      <c r="O202">
        <v>3880</v>
      </c>
      <c r="P202">
        <v>2262451</v>
      </c>
    </row>
    <row r="203" spans="1:16">
      <c r="A203">
        <v>2598689</v>
      </c>
      <c r="B203" t="s">
        <v>368</v>
      </c>
      <c r="C203" t="s">
        <v>351</v>
      </c>
      <c r="D203" t="s">
        <v>369</v>
      </c>
      <c r="E203" t="s">
        <v>370</v>
      </c>
      <c r="F203" t="s">
        <v>382</v>
      </c>
      <c r="G203" t="s">
        <v>372</v>
      </c>
      <c r="H203" t="s">
        <v>373</v>
      </c>
      <c r="I203" t="s">
        <v>607</v>
      </c>
      <c r="J203">
        <v>226245</v>
      </c>
      <c r="K203">
        <v>1</v>
      </c>
      <c r="L203" t="s">
        <v>608</v>
      </c>
      <c r="M203" t="s">
        <v>434</v>
      </c>
      <c r="N203" t="s">
        <v>612</v>
      </c>
      <c r="O203">
        <v>3880</v>
      </c>
      <c r="P203">
        <v>2262451</v>
      </c>
    </row>
    <row r="204" spans="1:16">
      <c r="A204">
        <v>2617765</v>
      </c>
      <c r="B204" t="s">
        <v>368</v>
      </c>
      <c r="C204" t="s">
        <v>351</v>
      </c>
      <c r="D204" t="s">
        <v>369</v>
      </c>
      <c r="E204" t="s">
        <v>413</v>
      </c>
      <c r="F204" t="s">
        <v>414</v>
      </c>
      <c r="G204" t="s">
        <v>372</v>
      </c>
      <c r="H204" t="s">
        <v>373</v>
      </c>
      <c r="I204" t="s">
        <v>613</v>
      </c>
      <c r="J204">
        <v>228116</v>
      </c>
      <c r="K204">
        <v>1</v>
      </c>
      <c r="L204" t="s">
        <v>614</v>
      </c>
      <c r="M204" t="s">
        <v>376</v>
      </c>
      <c r="O204">
        <v>3984</v>
      </c>
      <c r="P204">
        <v>2281161</v>
      </c>
    </row>
    <row r="205" spans="1:16">
      <c r="A205">
        <v>2721527</v>
      </c>
      <c r="B205" t="s">
        <v>368</v>
      </c>
      <c r="C205" t="s">
        <v>351</v>
      </c>
      <c r="D205" t="s">
        <v>369</v>
      </c>
      <c r="E205" t="s">
        <v>494</v>
      </c>
      <c r="F205" t="s">
        <v>615</v>
      </c>
      <c r="G205" t="s">
        <v>372</v>
      </c>
      <c r="H205" t="s">
        <v>386</v>
      </c>
      <c r="I205" t="s">
        <v>496</v>
      </c>
      <c r="J205">
        <v>228118</v>
      </c>
      <c r="K205">
        <v>1</v>
      </c>
      <c r="L205" t="s">
        <v>616</v>
      </c>
      <c r="M205" t="s">
        <v>376</v>
      </c>
      <c r="O205">
        <v>3984</v>
      </c>
      <c r="P205">
        <v>2281181</v>
      </c>
    </row>
    <row r="206" spans="1:16">
      <c r="A206">
        <v>2562360</v>
      </c>
      <c r="B206" t="s">
        <v>368</v>
      </c>
      <c r="C206" t="s">
        <v>351</v>
      </c>
      <c r="D206" t="s">
        <v>369</v>
      </c>
      <c r="E206" t="s">
        <v>370</v>
      </c>
      <c r="F206" t="s">
        <v>371</v>
      </c>
      <c r="G206" t="s">
        <v>372</v>
      </c>
      <c r="H206" t="s">
        <v>373</v>
      </c>
      <c r="I206" t="s">
        <v>617</v>
      </c>
      <c r="J206">
        <v>228118</v>
      </c>
      <c r="K206">
        <v>1</v>
      </c>
      <c r="L206" t="s">
        <v>616</v>
      </c>
      <c r="M206" t="s">
        <v>376</v>
      </c>
      <c r="O206">
        <v>3984</v>
      </c>
      <c r="P206">
        <v>2281181</v>
      </c>
    </row>
    <row r="207" spans="1:16">
      <c r="A207">
        <v>2503221</v>
      </c>
      <c r="B207" t="s">
        <v>368</v>
      </c>
      <c r="C207" t="s">
        <v>351</v>
      </c>
      <c r="D207" t="s">
        <v>369</v>
      </c>
      <c r="E207" t="s">
        <v>381</v>
      </c>
      <c r="F207" t="s">
        <v>382</v>
      </c>
      <c r="G207" t="s">
        <v>372</v>
      </c>
      <c r="H207" t="s">
        <v>373</v>
      </c>
      <c r="I207" t="s">
        <v>618</v>
      </c>
      <c r="J207">
        <v>228118</v>
      </c>
      <c r="K207">
        <v>1</v>
      </c>
      <c r="L207" t="s">
        <v>616</v>
      </c>
      <c r="M207" t="s">
        <v>376</v>
      </c>
      <c r="O207">
        <v>3984</v>
      </c>
      <c r="P207">
        <v>2281181</v>
      </c>
    </row>
    <row r="208" spans="1:16">
      <c r="A208">
        <v>2721526</v>
      </c>
      <c r="B208" t="s">
        <v>368</v>
      </c>
      <c r="C208" t="s">
        <v>351</v>
      </c>
      <c r="D208" t="s">
        <v>369</v>
      </c>
      <c r="E208" t="s">
        <v>494</v>
      </c>
      <c r="F208" t="s">
        <v>615</v>
      </c>
      <c r="G208" t="s">
        <v>372</v>
      </c>
      <c r="H208" t="s">
        <v>386</v>
      </c>
      <c r="I208" t="s">
        <v>496</v>
      </c>
      <c r="J208">
        <v>228118</v>
      </c>
      <c r="K208">
        <v>1</v>
      </c>
      <c r="L208" t="s">
        <v>616</v>
      </c>
      <c r="M208" t="s">
        <v>376</v>
      </c>
      <c r="O208">
        <v>3984</v>
      </c>
      <c r="P208">
        <v>2281181</v>
      </c>
    </row>
    <row r="209" spans="1:16">
      <c r="A209">
        <v>2758356</v>
      </c>
      <c r="B209" t="s">
        <v>368</v>
      </c>
      <c r="C209" t="s">
        <v>351</v>
      </c>
      <c r="D209" t="s">
        <v>369</v>
      </c>
      <c r="E209" t="s">
        <v>619</v>
      </c>
      <c r="F209" t="s">
        <v>620</v>
      </c>
      <c r="G209" t="s">
        <v>372</v>
      </c>
      <c r="H209" t="s">
        <v>386</v>
      </c>
      <c r="I209" t="s">
        <v>496</v>
      </c>
      <c r="J209">
        <v>228118</v>
      </c>
      <c r="K209">
        <v>1</v>
      </c>
      <c r="L209" t="s">
        <v>616</v>
      </c>
      <c r="M209" t="s">
        <v>376</v>
      </c>
      <c r="O209">
        <v>3984</v>
      </c>
      <c r="P209">
        <v>2281181</v>
      </c>
    </row>
    <row r="210" spans="1:16">
      <c r="A210">
        <v>2758357</v>
      </c>
      <c r="B210" t="s">
        <v>368</v>
      </c>
      <c r="C210" t="s">
        <v>351</v>
      </c>
      <c r="D210" t="s">
        <v>369</v>
      </c>
      <c r="E210" t="s">
        <v>619</v>
      </c>
      <c r="F210" t="s">
        <v>620</v>
      </c>
      <c r="G210" t="s">
        <v>372</v>
      </c>
      <c r="H210" t="s">
        <v>386</v>
      </c>
      <c r="I210" t="s">
        <v>496</v>
      </c>
      <c r="J210">
        <v>228118</v>
      </c>
      <c r="K210">
        <v>1</v>
      </c>
      <c r="L210" t="s">
        <v>616</v>
      </c>
      <c r="M210" t="s">
        <v>376</v>
      </c>
      <c r="O210">
        <v>3984</v>
      </c>
      <c r="P210">
        <v>2281181</v>
      </c>
    </row>
    <row r="211" spans="1:16">
      <c r="A211">
        <v>2879711</v>
      </c>
      <c r="B211" t="s">
        <v>368</v>
      </c>
      <c r="C211" t="s">
        <v>351</v>
      </c>
      <c r="D211" t="s">
        <v>369</v>
      </c>
      <c r="E211" t="s">
        <v>384</v>
      </c>
      <c r="F211" t="s">
        <v>385</v>
      </c>
      <c r="G211" t="s">
        <v>372</v>
      </c>
      <c r="H211" t="s">
        <v>386</v>
      </c>
      <c r="I211" t="s">
        <v>387</v>
      </c>
      <c r="J211">
        <v>228118</v>
      </c>
      <c r="K211">
        <v>1</v>
      </c>
      <c r="L211" t="s">
        <v>616</v>
      </c>
      <c r="M211" t="s">
        <v>376</v>
      </c>
      <c r="O211">
        <v>3984</v>
      </c>
      <c r="P211">
        <v>2281181</v>
      </c>
    </row>
    <row r="212" spans="1:16">
      <c r="A212">
        <v>2879710</v>
      </c>
      <c r="B212" t="s">
        <v>368</v>
      </c>
      <c r="C212" t="s">
        <v>351</v>
      </c>
      <c r="D212" t="s">
        <v>369</v>
      </c>
      <c r="E212" t="s">
        <v>384</v>
      </c>
      <c r="F212" t="s">
        <v>385</v>
      </c>
      <c r="G212" t="s">
        <v>372</v>
      </c>
      <c r="H212" t="s">
        <v>386</v>
      </c>
      <c r="I212" t="s">
        <v>387</v>
      </c>
      <c r="J212">
        <v>228118</v>
      </c>
      <c r="K212">
        <v>1</v>
      </c>
      <c r="L212" t="s">
        <v>616</v>
      </c>
      <c r="M212" t="s">
        <v>376</v>
      </c>
      <c r="O212">
        <v>3984</v>
      </c>
      <c r="P212">
        <v>2281181</v>
      </c>
    </row>
    <row r="213" spans="1:16">
      <c r="A213">
        <v>2834914</v>
      </c>
      <c r="B213" t="s">
        <v>368</v>
      </c>
      <c r="C213" t="s">
        <v>351</v>
      </c>
      <c r="D213" t="s">
        <v>369</v>
      </c>
      <c r="E213" t="s">
        <v>498</v>
      </c>
      <c r="F213" t="s">
        <v>621</v>
      </c>
      <c r="G213" t="s">
        <v>372</v>
      </c>
      <c r="H213" t="s">
        <v>386</v>
      </c>
      <c r="I213" t="s">
        <v>387</v>
      </c>
      <c r="J213">
        <v>228118</v>
      </c>
      <c r="K213">
        <v>1</v>
      </c>
      <c r="L213" t="s">
        <v>616</v>
      </c>
      <c r="M213" t="s">
        <v>376</v>
      </c>
      <c r="O213">
        <v>3984</v>
      </c>
      <c r="P213">
        <v>2281181</v>
      </c>
    </row>
    <row r="214" spans="1:16">
      <c r="A214">
        <v>2627083</v>
      </c>
      <c r="B214" t="s">
        <v>368</v>
      </c>
      <c r="C214" t="s">
        <v>351</v>
      </c>
      <c r="D214" t="s">
        <v>369</v>
      </c>
      <c r="E214" t="s">
        <v>622</v>
      </c>
      <c r="F214" t="s">
        <v>623</v>
      </c>
      <c r="G214" t="s">
        <v>372</v>
      </c>
      <c r="H214" t="s">
        <v>386</v>
      </c>
      <c r="I214" t="s">
        <v>624</v>
      </c>
      <c r="J214">
        <v>228118</v>
      </c>
      <c r="K214">
        <v>1</v>
      </c>
      <c r="L214" t="s">
        <v>616</v>
      </c>
      <c r="M214" t="s">
        <v>376</v>
      </c>
      <c r="O214">
        <v>3984</v>
      </c>
      <c r="P214">
        <v>2281181</v>
      </c>
    </row>
    <row r="215" spans="1:16">
      <c r="A215">
        <v>2834913</v>
      </c>
      <c r="B215" t="s">
        <v>368</v>
      </c>
      <c r="C215" t="s">
        <v>351</v>
      </c>
      <c r="D215" t="s">
        <v>369</v>
      </c>
      <c r="E215" t="s">
        <v>498</v>
      </c>
      <c r="F215" t="s">
        <v>621</v>
      </c>
      <c r="G215" t="s">
        <v>372</v>
      </c>
      <c r="H215" t="s">
        <v>386</v>
      </c>
      <c r="I215" t="s">
        <v>387</v>
      </c>
      <c r="J215">
        <v>228118</v>
      </c>
      <c r="K215">
        <v>1</v>
      </c>
      <c r="L215" t="s">
        <v>616</v>
      </c>
      <c r="M215" t="s">
        <v>376</v>
      </c>
      <c r="O215">
        <v>3984</v>
      </c>
      <c r="P215">
        <v>2281181</v>
      </c>
    </row>
    <row r="216" spans="1:16">
      <c r="A216">
        <v>2627082</v>
      </c>
      <c r="B216" t="s">
        <v>368</v>
      </c>
      <c r="C216" t="s">
        <v>351</v>
      </c>
      <c r="D216" t="s">
        <v>369</v>
      </c>
      <c r="E216" t="s">
        <v>622</v>
      </c>
      <c r="F216" t="s">
        <v>623</v>
      </c>
      <c r="G216" t="s">
        <v>372</v>
      </c>
      <c r="H216" t="s">
        <v>386</v>
      </c>
      <c r="I216" t="s">
        <v>624</v>
      </c>
      <c r="J216">
        <v>228118</v>
      </c>
      <c r="K216">
        <v>1</v>
      </c>
      <c r="L216" t="s">
        <v>616</v>
      </c>
      <c r="M216" t="s">
        <v>376</v>
      </c>
      <c r="O216">
        <v>3984</v>
      </c>
      <c r="P216">
        <v>2281181</v>
      </c>
    </row>
    <row r="217" spans="1:16">
      <c r="A217">
        <v>2617684</v>
      </c>
      <c r="B217" t="s">
        <v>368</v>
      </c>
      <c r="C217" t="s">
        <v>351</v>
      </c>
      <c r="D217" t="s">
        <v>369</v>
      </c>
      <c r="E217" t="s">
        <v>413</v>
      </c>
      <c r="F217" t="s">
        <v>414</v>
      </c>
      <c r="G217" t="s">
        <v>372</v>
      </c>
      <c r="H217" t="s">
        <v>373</v>
      </c>
      <c r="I217" t="s">
        <v>618</v>
      </c>
      <c r="J217">
        <v>228118</v>
      </c>
      <c r="K217">
        <v>1</v>
      </c>
      <c r="L217" t="s">
        <v>616</v>
      </c>
      <c r="M217" t="s">
        <v>376</v>
      </c>
      <c r="O217">
        <v>3984</v>
      </c>
      <c r="P217">
        <v>2281181</v>
      </c>
    </row>
    <row r="218" spans="1:16">
      <c r="A218">
        <v>2834915</v>
      </c>
      <c r="B218" t="s">
        <v>368</v>
      </c>
      <c r="C218" t="s">
        <v>351</v>
      </c>
      <c r="D218" t="s">
        <v>369</v>
      </c>
      <c r="E218" t="s">
        <v>498</v>
      </c>
      <c r="F218" t="s">
        <v>621</v>
      </c>
      <c r="G218" t="s">
        <v>372</v>
      </c>
      <c r="H218" t="s">
        <v>386</v>
      </c>
      <c r="I218" t="s">
        <v>387</v>
      </c>
      <c r="J218">
        <v>228118</v>
      </c>
      <c r="K218">
        <v>1</v>
      </c>
      <c r="L218" t="s">
        <v>616</v>
      </c>
      <c r="M218" t="s">
        <v>376</v>
      </c>
      <c r="O218">
        <v>3984</v>
      </c>
      <c r="P218">
        <v>2281181</v>
      </c>
    </row>
    <row r="219" spans="1:16">
      <c r="A219">
        <v>2670667</v>
      </c>
      <c r="B219" t="s">
        <v>368</v>
      </c>
      <c r="C219" t="s">
        <v>351</v>
      </c>
      <c r="D219" t="s">
        <v>380</v>
      </c>
      <c r="E219" t="s">
        <v>377</v>
      </c>
      <c r="F219" t="s">
        <v>378</v>
      </c>
      <c r="G219" t="s">
        <v>372</v>
      </c>
      <c r="H219" t="s">
        <v>373</v>
      </c>
      <c r="I219" t="s">
        <v>625</v>
      </c>
      <c r="J219">
        <v>228118</v>
      </c>
      <c r="K219">
        <v>1</v>
      </c>
      <c r="L219" t="s">
        <v>616</v>
      </c>
      <c r="M219" t="s">
        <v>376</v>
      </c>
      <c r="O219">
        <v>3984</v>
      </c>
      <c r="P219">
        <v>2281181</v>
      </c>
    </row>
    <row r="220" spans="1:16">
      <c r="A220">
        <v>2877806</v>
      </c>
      <c r="B220" t="s">
        <v>368</v>
      </c>
      <c r="C220" t="s">
        <v>34</v>
      </c>
      <c r="D220" t="s">
        <v>400</v>
      </c>
      <c r="E220" t="s">
        <v>540</v>
      </c>
      <c r="F220" t="s">
        <v>541</v>
      </c>
      <c r="G220" t="s">
        <v>372</v>
      </c>
      <c r="H220" t="s">
        <v>373</v>
      </c>
      <c r="I220" t="s">
        <v>626</v>
      </c>
      <c r="J220">
        <v>228122</v>
      </c>
      <c r="K220">
        <v>1</v>
      </c>
      <c r="L220" t="s">
        <v>627</v>
      </c>
      <c r="M220" t="s">
        <v>376</v>
      </c>
      <c r="O220">
        <v>2256</v>
      </c>
      <c r="P220">
        <v>2281221</v>
      </c>
    </row>
    <row r="221" spans="1:16">
      <c r="A221">
        <v>2877799</v>
      </c>
      <c r="B221" t="s">
        <v>368</v>
      </c>
      <c r="C221" t="s">
        <v>34</v>
      </c>
      <c r="D221" t="s">
        <v>400</v>
      </c>
      <c r="E221" t="s">
        <v>540</v>
      </c>
      <c r="F221" t="s">
        <v>541</v>
      </c>
      <c r="G221" t="s">
        <v>372</v>
      </c>
      <c r="H221" t="s">
        <v>373</v>
      </c>
      <c r="I221" t="s">
        <v>628</v>
      </c>
      <c r="J221">
        <v>228123</v>
      </c>
      <c r="K221">
        <v>1</v>
      </c>
      <c r="L221" t="s">
        <v>629</v>
      </c>
      <c r="M221" t="s">
        <v>376</v>
      </c>
      <c r="O221">
        <v>2256</v>
      </c>
      <c r="P221">
        <v>2281231</v>
      </c>
    </row>
    <row r="222" spans="1:16">
      <c r="A222">
        <v>2707955</v>
      </c>
      <c r="B222" t="s">
        <v>368</v>
      </c>
      <c r="C222" t="s">
        <v>34</v>
      </c>
      <c r="D222" t="s">
        <v>400</v>
      </c>
      <c r="E222" t="s">
        <v>446</v>
      </c>
      <c r="F222" t="s">
        <v>406</v>
      </c>
      <c r="G222" t="s">
        <v>372</v>
      </c>
      <c r="H222" t="s">
        <v>373</v>
      </c>
      <c r="I222" t="s">
        <v>630</v>
      </c>
      <c r="J222">
        <v>228123</v>
      </c>
      <c r="K222">
        <v>1</v>
      </c>
      <c r="L222" t="s">
        <v>629</v>
      </c>
      <c r="M222" t="s">
        <v>376</v>
      </c>
      <c r="N222" t="s">
        <v>449</v>
      </c>
      <c r="O222">
        <v>2256</v>
      </c>
      <c r="P222">
        <v>2281231</v>
      </c>
    </row>
    <row r="223" spans="1:16">
      <c r="A223">
        <v>2697813</v>
      </c>
      <c r="B223" t="s">
        <v>368</v>
      </c>
      <c r="C223" t="s">
        <v>34</v>
      </c>
      <c r="D223" t="s">
        <v>400</v>
      </c>
      <c r="E223" t="s">
        <v>446</v>
      </c>
      <c r="F223" t="s">
        <v>406</v>
      </c>
      <c r="G223" t="s">
        <v>372</v>
      </c>
      <c r="H223" t="s">
        <v>373</v>
      </c>
      <c r="I223" t="s">
        <v>630</v>
      </c>
      <c r="J223">
        <v>228123</v>
      </c>
      <c r="K223">
        <v>1</v>
      </c>
      <c r="L223" t="s">
        <v>629</v>
      </c>
      <c r="M223" t="s">
        <v>376</v>
      </c>
      <c r="N223" t="s">
        <v>449</v>
      </c>
      <c r="O223">
        <v>2256</v>
      </c>
      <c r="P223">
        <v>2281231</v>
      </c>
    </row>
    <row r="224" spans="1:16">
      <c r="A224">
        <v>2931251</v>
      </c>
      <c r="B224" t="s">
        <v>368</v>
      </c>
      <c r="C224" t="s">
        <v>34</v>
      </c>
      <c r="D224" t="s">
        <v>400</v>
      </c>
      <c r="E224" t="s">
        <v>478</v>
      </c>
      <c r="F224" t="s">
        <v>479</v>
      </c>
      <c r="G224" t="s">
        <v>372</v>
      </c>
      <c r="H224" t="s">
        <v>373</v>
      </c>
      <c r="I224" t="s">
        <v>631</v>
      </c>
      <c r="J224">
        <v>228123</v>
      </c>
      <c r="K224">
        <v>1</v>
      </c>
      <c r="L224" t="s">
        <v>629</v>
      </c>
      <c r="M224" t="s">
        <v>376</v>
      </c>
      <c r="N224" t="s">
        <v>449</v>
      </c>
      <c r="O224">
        <v>2256</v>
      </c>
      <c r="P224">
        <v>2281231</v>
      </c>
    </row>
    <row r="225" spans="1:16">
      <c r="A225">
        <v>2930416</v>
      </c>
      <c r="B225" t="s">
        <v>368</v>
      </c>
      <c r="C225" t="s">
        <v>34</v>
      </c>
      <c r="D225" t="s">
        <v>400</v>
      </c>
      <c r="E225" t="s">
        <v>478</v>
      </c>
      <c r="F225" t="s">
        <v>479</v>
      </c>
      <c r="G225" t="s">
        <v>372</v>
      </c>
      <c r="H225" t="s">
        <v>373</v>
      </c>
      <c r="I225" t="s">
        <v>631</v>
      </c>
      <c r="J225">
        <v>228123</v>
      </c>
      <c r="K225">
        <v>1</v>
      </c>
      <c r="L225" t="s">
        <v>629</v>
      </c>
      <c r="M225" t="s">
        <v>376</v>
      </c>
      <c r="N225" t="s">
        <v>449</v>
      </c>
      <c r="O225">
        <v>2256</v>
      </c>
      <c r="P225">
        <v>2281231</v>
      </c>
    </row>
    <row r="226" spans="1:16">
      <c r="A226">
        <v>2697803</v>
      </c>
      <c r="B226" t="s">
        <v>368</v>
      </c>
      <c r="C226" t="s">
        <v>34</v>
      </c>
      <c r="D226" t="s">
        <v>400</v>
      </c>
      <c r="E226" t="s">
        <v>446</v>
      </c>
      <c r="F226" t="s">
        <v>406</v>
      </c>
      <c r="G226" t="s">
        <v>372</v>
      </c>
      <c r="H226" t="s">
        <v>373</v>
      </c>
      <c r="I226" t="s">
        <v>630</v>
      </c>
      <c r="J226">
        <v>228123</v>
      </c>
      <c r="K226">
        <v>1</v>
      </c>
      <c r="L226" t="s">
        <v>629</v>
      </c>
      <c r="M226" t="s">
        <v>454</v>
      </c>
      <c r="N226" t="s">
        <v>493</v>
      </c>
      <c r="O226">
        <v>2256</v>
      </c>
      <c r="P226">
        <v>2281231</v>
      </c>
    </row>
    <row r="227" spans="1:16">
      <c r="A227">
        <v>2931252</v>
      </c>
      <c r="B227" t="s">
        <v>368</v>
      </c>
      <c r="C227" t="s">
        <v>34</v>
      </c>
      <c r="D227" t="s">
        <v>400</v>
      </c>
      <c r="E227" t="s">
        <v>478</v>
      </c>
      <c r="F227" t="s">
        <v>479</v>
      </c>
      <c r="G227" t="s">
        <v>372</v>
      </c>
      <c r="H227" t="s">
        <v>373</v>
      </c>
      <c r="I227" t="s">
        <v>632</v>
      </c>
      <c r="J227">
        <v>228123</v>
      </c>
      <c r="K227">
        <v>1</v>
      </c>
      <c r="L227" t="s">
        <v>629</v>
      </c>
      <c r="M227" t="s">
        <v>454</v>
      </c>
      <c r="N227" t="s">
        <v>493</v>
      </c>
      <c r="O227">
        <v>2256</v>
      </c>
      <c r="P227">
        <v>2281231</v>
      </c>
    </row>
    <row r="228" spans="1:16">
      <c r="A228">
        <v>2823377</v>
      </c>
      <c r="B228" t="s">
        <v>368</v>
      </c>
      <c r="C228" t="s">
        <v>351</v>
      </c>
      <c r="D228" t="s">
        <v>400</v>
      </c>
      <c r="E228" t="s">
        <v>408</v>
      </c>
      <c r="F228" t="s">
        <v>409</v>
      </c>
      <c r="G228" t="s">
        <v>372</v>
      </c>
      <c r="H228" t="s">
        <v>373</v>
      </c>
      <c r="I228" t="s">
        <v>633</v>
      </c>
      <c r="J228">
        <v>228183</v>
      </c>
      <c r="K228">
        <v>2</v>
      </c>
      <c r="L228" t="s">
        <v>634</v>
      </c>
      <c r="M228" t="s">
        <v>376</v>
      </c>
      <c r="O228">
        <v>3984</v>
      </c>
      <c r="P228">
        <v>2281832</v>
      </c>
    </row>
    <row r="229" spans="1:16">
      <c r="A229">
        <v>2503227</v>
      </c>
      <c r="B229" t="s">
        <v>368</v>
      </c>
      <c r="C229" t="s">
        <v>351</v>
      </c>
      <c r="D229" t="s">
        <v>400</v>
      </c>
      <c r="E229" t="s">
        <v>381</v>
      </c>
      <c r="F229" t="s">
        <v>382</v>
      </c>
      <c r="G229" t="s">
        <v>372</v>
      </c>
      <c r="H229" t="s">
        <v>373</v>
      </c>
      <c r="I229" t="s">
        <v>635</v>
      </c>
      <c r="J229">
        <v>228183</v>
      </c>
      <c r="K229">
        <v>2</v>
      </c>
      <c r="L229" t="s">
        <v>634</v>
      </c>
      <c r="M229" t="s">
        <v>376</v>
      </c>
      <c r="O229">
        <v>3984</v>
      </c>
      <c r="P229">
        <v>2281832</v>
      </c>
    </row>
    <row r="230" spans="1:16">
      <c r="A230">
        <v>2562372</v>
      </c>
      <c r="B230" t="s">
        <v>368</v>
      </c>
      <c r="C230" t="s">
        <v>351</v>
      </c>
      <c r="D230" t="s">
        <v>369</v>
      </c>
      <c r="E230" t="s">
        <v>370</v>
      </c>
      <c r="F230" t="s">
        <v>371</v>
      </c>
      <c r="G230" t="s">
        <v>372</v>
      </c>
      <c r="H230" t="s">
        <v>373</v>
      </c>
      <c r="I230" t="s">
        <v>636</v>
      </c>
      <c r="J230">
        <v>228183</v>
      </c>
      <c r="K230">
        <v>2</v>
      </c>
      <c r="L230" t="s">
        <v>634</v>
      </c>
      <c r="M230" t="s">
        <v>376</v>
      </c>
      <c r="O230">
        <v>3984</v>
      </c>
      <c r="P230">
        <v>2281832</v>
      </c>
    </row>
    <row r="231" spans="1:16">
      <c r="A231">
        <v>2877843</v>
      </c>
      <c r="B231" t="s">
        <v>368</v>
      </c>
      <c r="C231" t="s">
        <v>34</v>
      </c>
      <c r="D231" t="s">
        <v>400</v>
      </c>
      <c r="E231" t="s">
        <v>540</v>
      </c>
      <c r="F231" t="s">
        <v>541</v>
      </c>
      <c r="G231" t="s">
        <v>372</v>
      </c>
      <c r="H231" t="s">
        <v>373</v>
      </c>
      <c r="I231" t="s">
        <v>626</v>
      </c>
      <c r="J231">
        <v>233101</v>
      </c>
      <c r="K231">
        <v>1</v>
      </c>
      <c r="L231" t="s">
        <v>637</v>
      </c>
      <c r="M231" t="s">
        <v>434</v>
      </c>
      <c r="O231">
        <v>2208</v>
      </c>
      <c r="P231">
        <v>2331011</v>
      </c>
    </row>
    <row r="232" spans="1:16">
      <c r="A232">
        <v>2773066</v>
      </c>
      <c r="B232" t="s">
        <v>368</v>
      </c>
      <c r="C232" t="s">
        <v>34</v>
      </c>
      <c r="D232" t="s">
        <v>369</v>
      </c>
      <c r="E232" t="s">
        <v>442</v>
      </c>
      <c r="F232" t="s">
        <v>443</v>
      </c>
      <c r="G232" t="s">
        <v>372</v>
      </c>
      <c r="H232" t="s">
        <v>373</v>
      </c>
      <c r="I232" t="s">
        <v>635</v>
      </c>
      <c r="J232">
        <v>233101</v>
      </c>
      <c r="K232">
        <v>1</v>
      </c>
      <c r="L232" t="s">
        <v>637</v>
      </c>
      <c r="M232" t="s">
        <v>445</v>
      </c>
      <c r="N232" t="s">
        <v>392</v>
      </c>
      <c r="O232">
        <v>2208</v>
      </c>
      <c r="P232">
        <v>2331011</v>
      </c>
    </row>
    <row r="233" spans="1:16">
      <c r="A233">
        <v>2709807</v>
      </c>
      <c r="B233" t="s">
        <v>368</v>
      </c>
      <c r="C233" t="s">
        <v>34</v>
      </c>
      <c r="D233" t="s">
        <v>400</v>
      </c>
      <c r="E233" t="s">
        <v>446</v>
      </c>
      <c r="F233" t="s">
        <v>406</v>
      </c>
      <c r="G233" t="s">
        <v>372</v>
      </c>
      <c r="H233" t="s">
        <v>373</v>
      </c>
      <c r="I233" t="s">
        <v>638</v>
      </c>
      <c r="J233">
        <v>233101</v>
      </c>
      <c r="K233">
        <v>1</v>
      </c>
      <c r="L233" t="s">
        <v>637</v>
      </c>
      <c r="M233" t="s">
        <v>376</v>
      </c>
      <c r="N233" t="s">
        <v>449</v>
      </c>
      <c r="O233">
        <v>2208</v>
      </c>
      <c r="P233">
        <v>2331011</v>
      </c>
    </row>
    <row r="234" spans="1:16">
      <c r="A234">
        <v>2709806</v>
      </c>
      <c r="B234" t="s">
        <v>368</v>
      </c>
      <c r="C234" t="s">
        <v>34</v>
      </c>
      <c r="D234" t="s">
        <v>400</v>
      </c>
      <c r="E234" t="s">
        <v>446</v>
      </c>
      <c r="F234" t="s">
        <v>406</v>
      </c>
      <c r="G234" t="s">
        <v>372</v>
      </c>
      <c r="H234" t="s">
        <v>373</v>
      </c>
      <c r="I234" t="s">
        <v>639</v>
      </c>
      <c r="J234">
        <v>233101</v>
      </c>
      <c r="K234">
        <v>1</v>
      </c>
      <c r="L234" t="s">
        <v>637</v>
      </c>
      <c r="M234" t="s">
        <v>445</v>
      </c>
      <c r="N234" t="s">
        <v>449</v>
      </c>
      <c r="O234">
        <v>2208</v>
      </c>
      <c r="P234">
        <v>2331011</v>
      </c>
    </row>
    <row r="235" spans="1:16">
      <c r="A235">
        <v>2697739</v>
      </c>
      <c r="B235" t="s">
        <v>368</v>
      </c>
      <c r="C235" t="s">
        <v>34</v>
      </c>
      <c r="D235" t="s">
        <v>400</v>
      </c>
      <c r="E235" t="s">
        <v>446</v>
      </c>
      <c r="F235" t="s">
        <v>406</v>
      </c>
      <c r="G235" t="s">
        <v>372</v>
      </c>
      <c r="H235" t="s">
        <v>373</v>
      </c>
      <c r="I235" t="s">
        <v>640</v>
      </c>
      <c r="J235">
        <v>233101</v>
      </c>
      <c r="K235">
        <v>1</v>
      </c>
      <c r="L235" t="s">
        <v>637</v>
      </c>
      <c r="M235" t="s">
        <v>376</v>
      </c>
      <c r="N235" t="s">
        <v>449</v>
      </c>
      <c r="O235">
        <v>2208</v>
      </c>
      <c r="P235">
        <v>2331011</v>
      </c>
    </row>
    <row r="236" spans="1:16">
      <c r="A236">
        <v>2697263</v>
      </c>
      <c r="B236" t="s">
        <v>368</v>
      </c>
      <c r="C236" t="s">
        <v>34</v>
      </c>
      <c r="D236" t="s">
        <v>400</v>
      </c>
      <c r="E236" t="s">
        <v>446</v>
      </c>
      <c r="F236" t="s">
        <v>406</v>
      </c>
      <c r="G236" t="s">
        <v>372</v>
      </c>
      <c r="H236" t="s">
        <v>373</v>
      </c>
      <c r="I236" t="s">
        <v>641</v>
      </c>
      <c r="J236">
        <v>233101</v>
      </c>
      <c r="K236">
        <v>1</v>
      </c>
      <c r="L236" t="s">
        <v>637</v>
      </c>
      <c r="M236" t="s">
        <v>471</v>
      </c>
      <c r="N236" t="s">
        <v>449</v>
      </c>
      <c r="O236">
        <v>2208</v>
      </c>
      <c r="P236">
        <v>2331011</v>
      </c>
    </row>
    <row r="237" spans="1:16">
      <c r="A237">
        <v>2697775</v>
      </c>
      <c r="B237" t="s">
        <v>368</v>
      </c>
      <c r="C237" t="s">
        <v>34</v>
      </c>
      <c r="D237" t="s">
        <v>400</v>
      </c>
      <c r="E237" t="s">
        <v>446</v>
      </c>
      <c r="F237" t="s">
        <v>406</v>
      </c>
      <c r="G237" t="s">
        <v>372</v>
      </c>
      <c r="H237" t="s">
        <v>373</v>
      </c>
      <c r="I237" t="s">
        <v>642</v>
      </c>
      <c r="J237">
        <v>233101</v>
      </c>
      <c r="K237">
        <v>1</v>
      </c>
      <c r="L237" t="s">
        <v>637</v>
      </c>
      <c r="M237" t="s">
        <v>514</v>
      </c>
      <c r="N237" t="s">
        <v>449</v>
      </c>
      <c r="O237">
        <v>2208</v>
      </c>
      <c r="P237">
        <v>2331011</v>
      </c>
    </row>
    <row r="238" spans="1:16">
      <c r="A238">
        <v>2697779</v>
      </c>
      <c r="B238" t="s">
        <v>368</v>
      </c>
      <c r="C238" t="s">
        <v>34</v>
      </c>
      <c r="D238" t="s">
        <v>400</v>
      </c>
      <c r="E238" t="s">
        <v>446</v>
      </c>
      <c r="F238" t="s">
        <v>406</v>
      </c>
      <c r="G238" t="s">
        <v>372</v>
      </c>
      <c r="H238" t="s">
        <v>373</v>
      </c>
      <c r="I238" t="s">
        <v>643</v>
      </c>
      <c r="J238">
        <v>233101</v>
      </c>
      <c r="K238">
        <v>1</v>
      </c>
      <c r="L238" t="s">
        <v>637</v>
      </c>
      <c r="M238" t="s">
        <v>437</v>
      </c>
      <c r="N238" t="s">
        <v>449</v>
      </c>
      <c r="O238">
        <v>2208</v>
      </c>
      <c r="P238">
        <v>2331011</v>
      </c>
    </row>
    <row r="239" spans="1:16">
      <c r="A239">
        <v>2697780</v>
      </c>
      <c r="B239" t="s">
        <v>368</v>
      </c>
      <c r="C239" t="s">
        <v>34</v>
      </c>
      <c r="D239" t="s">
        <v>400</v>
      </c>
      <c r="E239" t="s">
        <v>446</v>
      </c>
      <c r="F239" t="s">
        <v>406</v>
      </c>
      <c r="G239" t="s">
        <v>372</v>
      </c>
      <c r="H239" t="s">
        <v>373</v>
      </c>
      <c r="I239" t="s">
        <v>644</v>
      </c>
      <c r="J239">
        <v>233101</v>
      </c>
      <c r="K239">
        <v>1</v>
      </c>
      <c r="L239" t="s">
        <v>637</v>
      </c>
      <c r="M239" t="s">
        <v>376</v>
      </c>
      <c r="N239" t="s">
        <v>449</v>
      </c>
      <c r="O239">
        <v>2208</v>
      </c>
      <c r="P239">
        <v>2331011</v>
      </c>
    </row>
    <row r="240" spans="1:16">
      <c r="A240">
        <v>2697787</v>
      </c>
      <c r="B240" t="s">
        <v>368</v>
      </c>
      <c r="C240" t="s">
        <v>34</v>
      </c>
      <c r="D240" t="s">
        <v>400</v>
      </c>
      <c r="E240" t="s">
        <v>446</v>
      </c>
      <c r="F240" t="s">
        <v>406</v>
      </c>
      <c r="G240" t="s">
        <v>372</v>
      </c>
      <c r="H240" t="s">
        <v>373</v>
      </c>
      <c r="I240" t="s">
        <v>645</v>
      </c>
      <c r="J240">
        <v>233101</v>
      </c>
      <c r="K240">
        <v>1</v>
      </c>
      <c r="L240" t="s">
        <v>637</v>
      </c>
      <c r="M240" t="s">
        <v>434</v>
      </c>
      <c r="N240" t="s">
        <v>449</v>
      </c>
      <c r="O240">
        <v>2208</v>
      </c>
      <c r="P240">
        <v>2331011</v>
      </c>
    </row>
    <row r="241" spans="1:16">
      <c r="A241">
        <v>2697252</v>
      </c>
      <c r="B241" t="s">
        <v>368</v>
      </c>
      <c r="C241" t="s">
        <v>34</v>
      </c>
      <c r="D241" t="s">
        <v>400</v>
      </c>
      <c r="E241" t="s">
        <v>446</v>
      </c>
      <c r="F241" t="s">
        <v>406</v>
      </c>
      <c r="G241" t="s">
        <v>372</v>
      </c>
      <c r="H241" t="s">
        <v>373</v>
      </c>
      <c r="I241" t="s">
        <v>646</v>
      </c>
      <c r="J241">
        <v>233101</v>
      </c>
      <c r="K241">
        <v>1</v>
      </c>
      <c r="L241" t="s">
        <v>637</v>
      </c>
      <c r="M241" t="s">
        <v>558</v>
      </c>
      <c r="N241" t="s">
        <v>449</v>
      </c>
      <c r="O241">
        <v>2208</v>
      </c>
      <c r="P241">
        <v>2331011</v>
      </c>
    </row>
    <row r="242" spans="1:16">
      <c r="A242">
        <v>2697755</v>
      </c>
      <c r="B242" t="s">
        <v>368</v>
      </c>
      <c r="C242" t="s">
        <v>34</v>
      </c>
      <c r="D242" t="s">
        <v>400</v>
      </c>
      <c r="E242" t="s">
        <v>446</v>
      </c>
      <c r="F242" t="s">
        <v>406</v>
      </c>
      <c r="G242" t="s">
        <v>372</v>
      </c>
      <c r="H242" t="s">
        <v>373</v>
      </c>
      <c r="I242" t="s">
        <v>647</v>
      </c>
      <c r="J242">
        <v>233101</v>
      </c>
      <c r="K242">
        <v>1</v>
      </c>
      <c r="L242" t="s">
        <v>637</v>
      </c>
      <c r="M242" t="s">
        <v>454</v>
      </c>
      <c r="N242" t="s">
        <v>449</v>
      </c>
      <c r="O242">
        <v>2208</v>
      </c>
      <c r="P242">
        <v>2331011</v>
      </c>
    </row>
    <row r="243" spans="1:16">
      <c r="A243">
        <v>2697791</v>
      </c>
      <c r="B243" t="s">
        <v>368</v>
      </c>
      <c r="C243" t="s">
        <v>34</v>
      </c>
      <c r="D243" t="s">
        <v>400</v>
      </c>
      <c r="E243" t="s">
        <v>446</v>
      </c>
      <c r="F243" t="s">
        <v>406</v>
      </c>
      <c r="G243" t="s">
        <v>372</v>
      </c>
      <c r="H243" t="s">
        <v>373</v>
      </c>
      <c r="I243" t="s">
        <v>648</v>
      </c>
      <c r="J243">
        <v>233101</v>
      </c>
      <c r="K243">
        <v>1</v>
      </c>
      <c r="L243" t="s">
        <v>637</v>
      </c>
      <c r="M243" t="s">
        <v>649</v>
      </c>
      <c r="N243" t="s">
        <v>449</v>
      </c>
      <c r="O243">
        <v>2208</v>
      </c>
      <c r="P243">
        <v>2331011</v>
      </c>
    </row>
    <row r="244" spans="1:16">
      <c r="A244">
        <v>2697786</v>
      </c>
      <c r="B244" t="s">
        <v>368</v>
      </c>
      <c r="C244" t="s">
        <v>34</v>
      </c>
      <c r="D244" t="s">
        <v>400</v>
      </c>
      <c r="E244" t="s">
        <v>446</v>
      </c>
      <c r="F244" t="s">
        <v>406</v>
      </c>
      <c r="G244" t="s">
        <v>372</v>
      </c>
      <c r="H244" t="s">
        <v>373</v>
      </c>
      <c r="I244" t="s">
        <v>650</v>
      </c>
      <c r="J244">
        <v>233101</v>
      </c>
      <c r="K244">
        <v>1</v>
      </c>
      <c r="L244" t="s">
        <v>637</v>
      </c>
      <c r="M244" t="s">
        <v>582</v>
      </c>
      <c r="N244" t="s">
        <v>449</v>
      </c>
      <c r="O244">
        <v>2208</v>
      </c>
      <c r="P244">
        <v>2331011</v>
      </c>
    </row>
    <row r="245" spans="1:16">
      <c r="A245">
        <v>2697776</v>
      </c>
      <c r="B245" t="s">
        <v>368</v>
      </c>
      <c r="C245" t="s">
        <v>34</v>
      </c>
      <c r="D245" t="s">
        <v>400</v>
      </c>
      <c r="E245" t="s">
        <v>446</v>
      </c>
      <c r="F245" t="s">
        <v>406</v>
      </c>
      <c r="G245" t="s">
        <v>372</v>
      </c>
      <c r="H245" t="s">
        <v>373</v>
      </c>
      <c r="I245" t="s">
        <v>642</v>
      </c>
      <c r="J245">
        <v>233101</v>
      </c>
      <c r="K245">
        <v>1</v>
      </c>
      <c r="L245" t="s">
        <v>637</v>
      </c>
      <c r="M245" t="s">
        <v>651</v>
      </c>
      <c r="N245" t="s">
        <v>449</v>
      </c>
      <c r="O245">
        <v>2208</v>
      </c>
      <c r="P245">
        <v>2331011</v>
      </c>
    </row>
    <row r="246" spans="1:16">
      <c r="A246">
        <v>2697728</v>
      </c>
      <c r="B246" t="s">
        <v>368</v>
      </c>
      <c r="C246" t="s">
        <v>34</v>
      </c>
      <c r="D246" t="s">
        <v>400</v>
      </c>
      <c r="E246" t="s">
        <v>446</v>
      </c>
      <c r="F246" t="s">
        <v>406</v>
      </c>
      <c r="G246" t="s">
        <v>372</v>
      </c>
      <c r="H246" t="s">
        <v>373</v>
      </c>
      <c r="I246" t="s">
        <v>638</v>
      </c>
      <c r="J246">
        <v>233101</v>
      </c>
      <c r="K246">
        <v>1</v>
      </c>
      <c r="L246" t="s">
        <v>637</v>
      </c>
      <c r="M246" t="s">
        <v>376</v>
      </c>
      <c r="N246" t="s">
        <v>449</v>
      </c>
      <c r="O246">
        <v>2208</v>
      </c>
      <c r="P246">
        <v>2331011</v>
      </c>
    </row>
    <row r="247" spans="1:16">
      <c r="A247">
        <v>2697732</v>
      </c>
      <c r="B247" t="s">
        <v>368</v>
      </c>
      <c r="C247" t="s">
        <v>34</v>
      </c>
      <c r="D247" t="s">
        <v>400</v>
      </c>
      <c r="E247" t="s">
        <v>446</v>
      </c>
      <c r="F247" t="s">
        <v>406</v>
      </c>
      <c r="G247" t="s">
        <v>372</v>
      </c>
      <c r="H247" t="s">
        <v>373</v>
      </c>
      <c r="I247" t="s">
        <v>652</v>
      </c>
      <c r="J247">
        <v>233101</v>
      </c>
      <c r="K247">
        <v>1</v>
      </c>
      <c r="L247" t="s">
        <v>637</v>
      </c>
      <c r="M247" t="s">
        <v>440</v>
      </c>
      <c r="N247" t="s">
        <v>449</v>
      </c>
      <c r="O247">
        <v>2208</v>
      </c>
      <c r="P247">
        <v>2331011</v>
      </c>
    </row>
    <row r="248" spans="1:16">
      <c r="A248">
        <v>2697738</v>
      </c>
      <c r="B248" t="s">
        <v>368</v>
      </c>
      <c r="C248" t="s">
        <v>34</v>
      </c>
      <c r="D248" t="s">
        <v>400</v>
      </c>
      <c r="E248" t="s">
        <v>446</v>
      </c>
      <c r="F248" t="s">
        <v>406</v>
      </c>
      <c r="G248" t="s">
        <v>372</v>
      </c>
      <c r="H248" t="s">
        <v>373</v>
      </c>
      <c r="I248" t="s">
        <v>653</v>
      </c>
      <c r="J248">
        <v>233101</v>
      </c>
      <c r="K248">
        <v>1</v>
      </c>
      <c r="L248" t="s">
        <v>637</v>
      </c>
      <c r="M248" t="s">
        <v>601</v>
      </c>
      <c r="N248" t="s">
        <v>449</v>
      </c>
      <c r="O248">
        <v>2208</v>
      </c>
      <c r="P248">
        <v>2331011</v>
      </c>
    </row>
    <row r="249" spans="1:16">
      <c r="A249">
        <v>2697785</v>
      </c>
      <c r="B249" t="s">
        <v>368</v>
      </c>
      <c r="C249" t="s">
        <v>34</v>
      </c>
      <c r="D249" t="s">
        <v>400</v>
      </c>
      <c r="E249" t="s">
        <v>446</v>
      </c>
      <c r="F249" t="s">
        <v>406</v>
      </c>
      <c r="G249" t="s">
        <v>372</v>
      </c>
      <c r="H249" t="s">
        <v>373</v>
      </c>
      <c r="I249" t="s">
        <v>654</v>
      </c>
      <c r="J249">
        <v>233101</v>
      </c>
      <c r="K249">
        <v>1</v>
      </c>
      <c r="L249" t="s">
        <v>637</v>
      </c>
      <c r="M249" t="s">
        <v>445</v>
      </c>
      <c r="N249" t="s">
        <v>449</v>
      </c>
      <c r="O249">
        <v>2208</v>
      </c>
      <c r="P249">
        <v>2331011</v>
      </c>
    </row>
    <row r="250" spans="1:16">
      <c r="A250">
        <v>2697762</v>
      </c>
      <c r="B250" t="s">
        <v>368</v>
      </c>
      <c r="C250" t="s">
        <v>34</v>
      </c>
      <c r="D250" t="s">
        <v>400</v>
      </c>
      <c r="E250" t="s">
        <v>446</v>
      </c>
      <c r="F250" t="s">
        <v>406</v>
      </c>
      <c r="G250" t="s">
        <v>372</v>
      </c>
      <c r="H250" t="s">
        <v>373</v>
      </c>
      <c r="I250" t="s">
        <v>655</v>
      </c>
      <c r="J250">
        <v>233101</v>
      </c>
      <c r="K250">
        <v>1</v>
      </c>
      <c r="L250" t="s">
        <v>637</v>
      </c>
      <c r="M250" t="s">
        <v>656</v>
      </c>
      <c r="N250" t="s">
        <v>449</v>
      </c>
      <c r="O250">
        <v>2208</v>
      </c>
      <c r="P250">
        <v>2331011</v>
      </c>
    </row>
    <row r="251" spans="1:16">
      <c r="A251">
        <v>2697264</v>
      </c>
      <c r="B251" t="s">
        <v>368</v>
      </c>
      <c r="C251" t="s">
        <v>34</v>
      </c>
      <c r="D251" t="s">
        <v>400</v>
      </c>
      <c r="E251" t="s">
        <v>446</v>
      </c>
      <c r="F251" t="s">
        <v>406</v>
      </c>
      <c r="G251" t="s">
        <v>372</v>
      </c>
      <c r="H251" t="s">
        <v>373</v>
      </c>
      <c r="I251" t="s">
        <v>639</v>
      </c>
      <c r="J251">
        <v>233101</v>
      </c>
      <c r="K251">
        <v>1</v>
      </c>
      <c r="L251" t="s">
        <v>637</v>
      </c>
      <c r="M251" t="s">
        <v>445</v>
      </c>
      <c r="N251" t="s">
        <v>449</v>
      </c>
      <c r="O251">
        <v>2208</v>
      </c>
      <c r="P251">
        <v>2331011</v>
      </c>
    </row>
    <row r="252" spans="1:16">
      <c r="A252">
        <v>2707946</v>
      </c>
      <c r="B252" t="s">
        <v>368</v>
      </c>
      <c r="C252" t="s">
        <v>34</v>
      </c>
      <c r="D252" t="s">
        <v>400</v>
      </c>
      <c r="E252" t="s">
        <v>446</v>
      </c>
      <c r="F252" t="s">
        <v>406</v>
      </c>
      <c r="G252" t="s">
        <v>372</v>
      </c>
      <c r="H252" t="s">
        <v>373</v>
      </c>
      <c r="I252" t="s">
        <v>648</v>
      </c>
      <c r="J252">
        <v>233101</v>
      </c>
      <c r="K252">
        <v>1</v>
      </c>
      <c r="L252" t="s">
        <v>637</v>
      </c>
      <c r="M252" t="s">
        <v>376</v>
      </c>
      <c r="N252" t="s">
        <v>449</v>
      </c>
      <c r="O252">
        <v>2208</v>
      </c>
      <c r="P252">
        <v>2331011</v>
      </c>
    </row>
    <row r="253" spans="1:16">
      <c r="A253">
        <v>2697754</v>
      </c>
      <c r="B253" t="s">
        <v>368</v>
      </c>
      <c r="C253" t="s">
        <v>34</v>
      </c>
      <c r="D253" t="s">
        <v>400</v>
      </c>
      <c r="E253" t="s">
        <v>446</v>
      </c>
      <c r="F253" t="s">
        <v>406</v>
      </c>
      <c r="G253" t="s">
        <v>372</v>
      </c>
      <c r="H253" t="s">
        <v>373</v>
      </c>
      <c r="I253" t="s">
        <v>647</v>
      </c>
      <c r="J253">
        <v>233101</v>
      </c>
      <c r="K253">
        <v>1</v>
      </c>
      <c r="L253" t="s">
        <v>637</v>
      </c>
      <c r="M253" t="s">
        <v>432</v>
      </c>
      <c r="N253" t="s">
        <v>449</v>
      </c>
      <c r="O253">
        <v>2208</v>
      </c>
      <c r="P253">
        <v>2331011</v>
      </c>
    </row>
    <row r="254" spans="1:16">
      <c r="A254">
        <v>2697491</v>
      </c>
      <c r="B254" t="s">
        <v>368</v>
      </c>
      <c r="C254" t="s">
        <v>34</v>
      </c>
      <c r="D254" t="s">
        <v>400</v>
      </c>
      <c r="E254" t="s">
        <v>446</v>
      </c>
      <c r="F254" t="s">
        <v>406</v>
      </c>
      <c r="G254" t="s">
        <v>372</v>
      </c>
      <c r="H254" t="s">
        <v>373</v>
      </c>
      <c r="I254" t="s">
        <v>641</v>
      </c>
      <c r="J254">
        <v>233101</v>
      </c>
      <c r="K254">
        <v>1</v>
      </c>
      <c r="L254" t="s">
        <v>637</v>
      </c>
      <c r="M254" t="s">
        <v>529</v>
      </c>
      <c r="N254" t="s">
        <v>449</v>
      </c>
      <c r="O254">
        <v>2208</v>
      </c>
      <c r="P254">
        <v>2331011</v>
      </c>
    </row>
    <row r="255" spans="1:16">
      <c r="A255">
        <v>2697642</v>
      </c>
      <c r="B255" t="s">
        <v>368</v>
      </c>
      <c r="C255" t="s">
        <v>34</v>
      </c>
      <c r="D255" t="s">
        <v>400</v>
      </c>
      <c r="E255" t="s">
        <v>446</v>
      </c>
      <c r="F255" t="s">
        <v>406</v>
      </c>
      <c r="G255" t="s">
        <v>372</v>
      </c>
      <c r="H255" t="s">
        <v>373</v>
      </c>
      <c r="I255" t="s">
        <v>646</v>
      </c>
      <c r="J255">
        <v>233101</v>
      </c>
      <c r="K255">
        <v>1</v>
      </c>
      <c r="L255" t="s">
        <v>637</v>
      </c>
      <c r="M255" t="s">
        <v>558</v>
      </c>
      <c r="N255" t="s">
        <v>449</v>
      </c>
      <c r="O255">
        <v>2208</v>
      </c>
      <c r="P255">
        <v>2331011</v>
      </c>
    </row>
    <row r="256" spans="1:16">
      <c r="A256">
        <v>2697793</v>
      </c>
      <c r="B256" t="s">
        <v>368</v>
      </c>
      <c r="C256" t="s">
        <v>34</v>
      </c>
      <c r="D256" t="s">
        <v>400</v>
      </c>
      <c r="E256" t="s">
        <v>446</v>
      </c>
      <c r="F256" t="s">
        <v>406</v>
      </c>
      <c r="G256" t="s">
        <v>372</v>
      </c>
      <c r="H256" t="s">
        <v>373</v>
      </c>
      <c r="I256" t="s">
        <v>657</v>
      </c>
      <c r="J256">
        <v>233101</v>
      </c>
      <c r="K256">
        <v>1</v>
      </c>
      <c r="L256" t="s">
        <v>637</v>
      </c>
      <c r="M256" t="s">
        <v>448</v>
      </c>
      <c r="N256" t="s">
        <v>449</v>
      </c>
      <c r="O256">
        <v>2208</v>
      </c>
      <c r="P256">
        <v>2331011</v>
      </c>
    </row>
    <row r="257" spans="1:16">
      <c r="A257">
        <v>2697753</v>
      </c>
      <c r="B257" t="s">
        <v>368</v>
      </c>
      <c r="C257" t="s">
        <v>34</v>
      </c>
      <c r="D257" t="s">
        <v>400</v>
      </c>
      <c r="E257" t="s">
        <v>446</v>
      </c>
      <c r="F257" t="s">
        <v>406</v>
      </c>
      <c r="G257" t="s">
        <v>372</v>
      </c>
      <c r="H257" t="s">
        <v>373</v>
      </c>
      <c r="I257" t="s">
        <v>652</v>
      </c>
      <c r="J257">
        <v>233101</v>
      </c>
      <c r="K257">
        <v>1</v>
      </c>
      <c r="L257" t="s">
        <v>637</v>
      </c>
      <c r="M257" t="s">
        <v>475</v>
      </c>
      <c r="N257" t="s">
        <v>449</v>
      </c>
      <c r="O257">
        <v>2208</v>
      </c>
      <c r="P257">
        <v>2331011</v>
      </c>
    </row>
    <row r="258" spans="1:16">
      <c r="A258">
        <v>2697654</v>
      </c>
      <c r="B258" t="s">
        <v>368</v>
      </c>
      <c r="C258" t="s">
        <v>34</v>
      </c>
      <c r="D258" t="s">
        <v>400</v>
      </c>
      <c r="E258" t="s">
        <v>446</v>
      </c>
      <c r="F258" t="s">
        <v>406</v>
      </c>
      <c r="G258" t="s">
        <v>372</v>
      </c>
      <c r="H258" t="s">
        <v>373</v>
      </c>
      <c r="I258" t="s">
        <v>653</v>
      </c>
      <c r="J258">
        <v>233101</v>
      </c>
      <c r="K258">
        <v>1</v>
      </c>
      <c r="L258" t="s">
        <v>637</v>
      </c>
      <c r="M258" t="s">
        <v>601</v>
      </c>
      <c r="N258" t="s">
        <v>449</v>
      </c>
      <c r="O258">
        <v>2208</v>
      </c>
      <c r="P258">
        <v>2331011</v>
      </c>
    </row>
    <row r="259" spans="1:16">
      <c r="A259">
        <v>2697729</v>
      </c>
      <c r="B259" t="s">
        <v>368</v>
      </c>
      <c r="C259" t="s">
        <v>34</v>
      </c>
      <c r="D259" t="s">
        <v>400</v>
      </c>
      <c r="E259" t="s">
        <v>446</v>
      </c>
      <c r="F259" t="s">
        <v>406</v>
      </c>
      <c r="G259" t="s">
        <v>372</v>
      </c>
      <c r="H259" t="s">
        <v>373</v>
      </c>
      <c r="I259" t="s">
        <v>658</v>
      </c>
      <c r="J259">
        <v>233101</v>
      </c>
      <c r="K259">
        <v>1</v>
      </c>
      <c r="L259" t="s">
        <v>637</v>
      </c>
      <c r="M259" t="s">
        <v>601</v>
      </c>
      <c r="N259" t="s">
        <v>449</v>
      </c>
      <c r="O259">
        <v>2208</v>
      </c>
      <c r="P259">
        <v>2331011</v>
      </c>
    </row>
    <row r="260" spans="1:16">
      <c r="A260">
        <v>2697761</v>
      </c>
      <c r="B260" t="s">
        <v>368</v>
      </c>
      <c r="C260" t="s">
        <v>34</v>
      </c>
      <c r="D260" t="s">
        <v>400</v>
      </c>
      <c r="E260" t="s">
        <v>446</v>
      </c>
      <c r="F260" t="s">
        <v>406</v>
      </c>
      <c r="G260" t="s">
        <v>372</v>
      </c>
      <c r="H260" t="s">
        <v>373</v>
      </c>
      <c r="I260" t="s">
        <v>659</v>
      </c>
      <c r="J260">
        <v>233101</v>
      </c>
      <c r="K260">
        <v>1</v>
      </c>
      <c r="L260" t="s">
        <v>637</v>
      </c>
      <c r="M260" t="s">
        <v>565</v>
      </c>
      <c r="N260" t="s">
        <v>449</v>
      </c>
      <c r="O260">
        <v>2208</v>
      </c>
      <c r="P260">
        <v>2331011</v>
      </c>
    </row>
    <row r="261" spans="1:16">
      <c r="A261">
        <v>2697788</v>
      </c>
      <c r="B261" t="s">
        <v>368</v>
      </c>
      <c r="C261" t="s">
        <v>34</v>
      </c>
      <c r="D261" t="s">
        <v>400</v>
      </c>
      <c r="E261" t="s">
        <v>446</v>
      </c>
      <c r="F261" t="s">
        <v>406</v>
      </c>
      <c r="G261" t="s">
        <v>372</v>
      </c>
      <c r="H261" t="s">
        <v>373</v>
      </c>
      <c r="I261" t="s">
        <v>645</v>
      </c>
      <c r="J261">
        <v>233101</v>
      </c>
      <c r="K261">
        <v>1</v>
      </c>
      <c r="L261" t="s">
        <v>637</v>
      </c>
      <c r="M261" t="s">
        <v>434</v>
      </c>
      <c r="N261" t="s">
        <v>449</v>
      </c>
      <c r="O261">
        <v>2208</v>
      </c>
      <c r="P261">
        <v>2331011</v>
      </c>
    </row>
    <row r="262" spans="1:16">
      <c r="A262">
        <v>2697792</v>
      </c>
      <c r="B262" t="s">
        <v>368</v>
      </c>
      <c r="C262" t="s">
        <v>34</v>
      </c>
      <c r="D262" t="s">
        <v>400</v>
      </c>
      <c r="E262" t="s">
        <v>446</v>
      </c>
      <c r="F262" t="s">
        <v>406</v>
      </c>
      <c r="G262" t="s">
        <v>372</v>
      </c>
      <c r="H262" t="s">
        <v>373</v>
      </c>
      <c r="I262" t="s">
        <v>643</v>
      </c>
      <c r="J262">
        <v>233101</v>
      </c>
      <c r="K262">
        <v>1</v>
      </c>
      <c r="L262" t="s">
        <v>637</v>
      </c>
      <c r="M262" t="s">
        <v>376</v>
      </c>
      <c r="N262" t="s">
        <v>449</v>
      </c>
      <c r="O262">
        <v>2208</v>
      </c>
      <c r="P262">
        <v>2331011</v>
      </c>
    </row>
    <row r="263" spans="1:16">
      <c r="A263">
        <v>2697789</v>
      </c>
      <c r="B263" t="s">
        <v>368</v>
      </c>
      <c r="C263" t="s">
        <v>34</v>
      </c>
      <c r="D263" t="s">
        <v>400</v>
      </c>
      <c r="E263" t="s">
        <v>446</v>
      </c>
      <c r="F263" t="s">
        <v>406</v>
      </c>
      <c r="G263" t="s">
        <v>372</v>
      </c>
      <c r="H263" t="s">
        <v>373</v>
      </c>
      <c r="I263" t="s">
        <v>660</v>
      </c>
      <c r="J263">
        <v>233101</v>
      </c>
      <c r="K263">
        <v>1</v>
      </c>
      <c r="L263" t="s">
        <v>637</v>
      </c>
      <c r="M263" t="s">
        <v>434</v>
      </c>
      <c r="N263" t="s">
        <v>449</v>
      </c>
      <c r="O263">
        <v>2208</v>
      </c>
      <c r="P263">
        <v>2331011</v>
      </c>
    </row>
    <row r="264" spans="1:16">
      <c r="A264">
        <v>2707426</v>
      </c>
      <c r="B264" t="s">
        <v>368</v>
      </c>
      <c r="C264" t="s">
        <v>34</v>
      </c>
      <c r="D264" t="s">
        <v>400</v>
      </c>
      <c r="E264" t="s">
        <v>446</v>
      </c>
      <c r="F264" t="s">
        <v>406</v>
      </c>
      <c r="G264" t="s">
        <v>372</v>
      </c>
      <c r="H264" t="s">
        <v>373</v>
      </c>
      <c r="I264" t="s">
        <v>644</v>
      </c>
      <c r="J264">
        <v>233101</v>
      </c>
      <c r="K264">
        <v>1</v>
      </c>
      <c r="L264" t="s">
        <v>637</v>
      </c>
      <c r="M264" t="s">
        <v>649</v>
      </c>
      <c r="N264" t="s">
        <v>449</v>
      </c>
      <c r="O264">
        <v>2208</v>
      </c>
      <c r="P264">
        <v>2331011</v>
      </c>
    </row>
    <row r="265" spans="1:16">
      <c r="A265">
        <v>2697764</v>
      </c>
      <c r="B265" t="s">
        <v>368</v>
      </c>
      <c r="C265" t="s">
        <v>34</v>
      </c>
      <c r="D265" t="s">
        <v>400</v>
      </c>
      <c r="E265" t="s">
        <v>446</v>
      </c>
      <c r="F265" t="s">
        <v>406</v>
      </c>
      <c r="G265" t="s">
        <v>372</v>
      </c>
      <c r="H265" t="s">
        <v>373</v>
      </c>
      <c r="I265" t="s">
        <v>661</v>
      </c>
      <c r="J265">
        <v>233101</v>
      </c>
      <c r="K265">
        <v>1</v>
      </c>
      <c r="L265" t="s">
        <v>637</v>
      </c>
      <c r="M265" t="s">
        <v>565</v>
      </c>
      <c r="N265" t="s">
        <v>449</v>
      </c>
      <c r="O265">
        <v>2208</v>
      </c>
      <c r="P265">
        <v>2331011</v>
      </c>
    </row>
    <row r="266" spans="1:16">
      <c r="A266">
        <v>2697766</v>
      </c>
      <c r="B266" t="s">
        <v>368</v>
      </c>
      <c r="C266" t="s">
        <v>34</v>
      </c>
      <c r="D266" t="s">
        <v>400</v>
      </c>
      <c r="E266" t="s">
        <v>446</v>
      </c>
      <c r="F266" t="s">
        <v>406</v>
      </c>
      <c r="G266" t="s">
        <v>372</v>
      </c>
      <c r="H266" t="s">
        <v>373</v>
      </c>
      <c r="I266" t="s">
        <v>659</v>
      </c>
      <c r="J266">
        <v>233101</v>
      </c>
      <c r="K266">
        <v>1</v>
      </c>
      <c r="L266" t="s">
        <v>637</v>
      </c>
      <c r="M266" t="s">
        <v>565</v>
      </c>
      <c r="N266" t="s">
        <v>449</v>
      </c>
      <c r="O266">
        <v>2208</v>
      </c>
      <c r="P266">
        <v>2331011</v>
      </c>
    </row>
    <row r="267" spans="1:16">
      <c r="A267">
        <v>2697790</v>
      </c>
      <c r="B267" t="s">
        <v>368</v>
      </c>
      <c r="C267" t="s">
        <v>34</v>
      </c>
      <c r="D267" t="s">
        <v>400</v>
      </c>
      <c r="E267" t="s">
        <v>446</v>
      </c>
      <c r="F267" t="s">
        <v>406</v>
      </c>
      <c r="G267" t="s">
        <v>372</v>
      </c>
      <c r="H267" t="s">
        <v>373</v>
      </c>
      <c r="I267" t="s">
        <v>648</v>
      </c>
      <c r="J267">
        <v>233101</v>
      </c>
      <c r="K267">
        <v>1</v>
      </c>
      <c r="L267" t="s">
        <v>637</v>
      </c>
      <c r="M267" t="s">
        <v>376</v>
      </c>
      <c r="N267" t="s">
        <v>493</v>
      </c>
      <c r="O267">
        <v>2208</v>
      </c>
      <c r="P267">
        <v>2331011</v>
      </c>
    </row>
    <row r="268" spans="1:16">
      <c r="A268">
        <v>2697782</v>
      </c>
      <c r="B268" t="s">
        <v>368</v>
      </c>
      <c r="C268" t="s">
        <v>34</v>
      </c>
      <c r="D268" t="s">
        <v>400</v>
      </c>
      <c r="E268" t="s">
        <v>446</v>
      </c>
      <c r="F268" t="s">
        <v>406</v>
      </c>
      <c r="G268" t="s">
        <v>372</v>
      </c>
      <c r="H268" t="s">
        <v>373</v>
      </c>
      <c r="I268" t="s">
        <v>657</v>
      </c>
      <c r="J268">
        <v>233101</v>
      </c>
      <c r="K268">
        <v>1</v>
      </c>
      <c r="L268" t="s">
        <v>637</v>
      </c>
      <c r="M268" t="s">
        <v>662</v>
      </c>
      <c r="N268" t="s">
        <v>493</v>
      </c>
      <c r="O268">
        <v>2208</v>
      </c>
      <c r="P268">
        <v>2331011</v>
      </c>
    </row>
    <row r="269" spans="1:16">
      <c r="A269">
        <v>2711516</v>
      </c>
      <c r="B269" t="s">
        <v>368</v>
      </c>
      <c r="C269" t="s">
        <v>34</v>
      </c>
      <c r="D269" t="s">
        <v>400</v>
      </c>
      <c r="E269" t="s">
        <v>446</v>
      </c>
      <c r="F269" t="s">
        <v>406</v>
      </c>
      <c r="G269" t="s">
        <v>372</v>
      </c>
      <c r="H269" t="s">
        <v>373</v>
      </c>
      <c r="I269" t="s">
        <v>663</v>
      </c>
      <c r="J269">
        <v>233104</v>
      </c>
      <c r="K269">
        <v>2</v>
      </c>
      <c r="L269" t="s">
        <v>664</v>
      </c>
      <c r="M269" t="s">
        <v>440</v>
      </c>
      <c r="N269" t="s">
        <v>449</v>
      </c>
      <c r="O269">
        <v>2304</v>
      </c>
      <c r="P269">
        <v>2331042</v>
      </c>
    </row>
    <row r="270" spans="1:16">
      <c r="A270">
        <v>2697881</v>
      </c>
      <c r="B270" t="s">
        <v>368</v>
      </c>
      <c r="C270" t="s">
        <v>34</v>
      </c>
      <c r="D270" t="s">
        <v>400</v>
      </c>
      <c r="E270" t="s">
        <v>446</v>
      </c>
      <c r="F270" t="s">
        <v>406</v>
      </c>
      <c r="G270" t="s">
        <v>372</v>
      </c>
      <c r="H270" t="s">
        <v>373</v>
      </c>
      <c r="I270" t="s">
        <v>640</v>
      </c>
      <c r="J270">
        <v>233104</v>
      </c>
      <c r="K270">
        <v>2</v>
      </c>
      <c r="L270" t="s">
        <v>664</v>
      </c>
      <c r="M270" t="s">
        <v>440</v>
      </c>
      <c r="N270" t="s">
        <v>449</v>
      </c>
      <c r="O270">
        <v>2304</v>
      </c>
      <c r="P270">
        <v>2331042</v>
      </c>
    </row>
    <row r="271" spans="1:16">
      <c r="A271">
        <v>2697848</v>
      </c>
      <c r="B271" t="s">
        <v>368</v>
      </c>
      <c r="C271" t="s">
        <v>34</v>
      </c>
      <c r="D271" t="s">
        <v>400</v>
      </c>
      <c r="E271" t="s">
        <v>446</v>
      </c>
      <c r="F271" t="s">
        <v>406</v>
      </c>
      <c r="G271" t="s">
        <v>372</v>
      </c>
      <c r="H271" t="s">
        <v>373</v>
      </c>
      <c r="I271" t="s">
        <v>665</v>
      </c>
      <c r="J271">
        <v>233104</v>
      </c>
      <c r="K271">
        <v>2</v>
      </c>
      <c r="L271" t="s">
        <v>664</v>
      </c>
      <c r="M271" t="s">
        <v>376</v>
      </c>
      <c r="N271" t="s">
        <v>449</v>
      </c>
      <c r="O271">
        <v>2304</v>
      </c>
      <c r="P271">
        <v>2331042</v>
      </c>
    </row>
    <row r="272" spans="1:16">
      <c r="A272">
        <v>2697883</v>
      </c>
      <c r="B272" t="s">
        <v>368</v>
      </c>
      <c r="C272" t="s">
        <v>34</v>
      </c>
      <c r="D272" t="s">
        <v>400</v>
      </c>
      <c r="E272" t="s">
        <v>446</v>
      </c>
      <c r="F272" t="s">
        <v>406</v>
      </c>
      <c r="G272" t="s">
        <v>372</v>
      </c>
      <c r="H272" t="s">
        <v>373</v>
      </c>
      <c r="I272" t="s">
        <v>666</v>
      </c>
      <c r="J272">
        <v>233104</v>
      </c>
      <c r="K272">
        <v>2</v>
      </c>
      <c r="L272" t="s">
        <v>664</v>
      </c>
      <c r="M272" t="s">
        <v>376</v>
      </c>
      <c r="N272" t="s">
        <v>449</v>
      </c>
      <c r="O272">
        <v>2304</v>
      </c>
      <c r="P272">
        <v>2331042</v>
      </c>
    </row>
    <row r="273" spans="1:16">
      <c r="A273">
        <v>2697904</v>
      </c>
      <c r="B273" t="s">
        <v>368</v>
      </c>
      <c r="C273" t="s">
        <v>34</v>
      </c>
      <c r="D273" t="s">
        <v>400</v>
      </c>
      <c r="E273" t="s">
        <v>446</v>
      </c>
      <c r="F273" t="s">
        <v>406</v>
      </c>
      <c r="G273" t="s">
        <v>372</v>
      </c>
      <c r="H273" t="s">
        <v>373</v>
      </c>
      <c r="I273" t="s">
        <v>663</v>
      </c>
      <c r="J273">
        <v>233104</v>
      </c>
      <c r="K273">
        <v>2</v>
      </c>
      <c r="L273" t="s">
        <v>664</v>
      </c>
      <c r="M273" t="s">
        <v>440</v>
      </c>
      <c r="N273" t="s">
        <v>449</v>
      </c>
      <c r="O273">
        <v>2304</v>
      </c>
      <c r="P273">
        <v>2331042</v>
      </c>
    </row>
    <row r="274" spans="1:16">
      <c r="A274">
        <v>2697870</v>
      </c>
      <c r="B274" t="s">
        <v>368</v>
      </c>
      <c r="C274" t="s">
        <v>34</v>
      </c>
      <c r="D274" t="s">
        <v>400</v>
      </c>
      <c r="E274" t="s">
        <v>446</v>
      </c>
      <c r="F274" t="s">
        <v>406</v>
      </c>
      <c r="G274" t="s">
        <v>372</v>
      </c>
      <c r="H274" t="s">
        <v>373</v>
      </c>
      <c r="I274" t="s">
        <v>667</v>
      </c>
      <c r="J274">
        <v>233104</v>
      </c>
      <c r="K274">
        <v>2</v>
      </c>
      <c r="L274" t="s">
        <v>664</v>
      </c>
      <c r="M274" t="s">
        <v>376</v>
      </c>
      <c r="N274" t="s">
        <v>449</v>
      </c>
      <c r="O274">
        <v>2304</v>
      </c>
      <c r="P274">
        <v>2331042</v>
      </c>
    </row>
    <row r="275" spans="1:16">
      <c r="A275">
        <v>2697859</v>
      </c>
      <c r="B275" t="s">
        <v>368</v>
      </c>
      <c r="C275" t="s">
        <v>34</v>
      </c>
      <c r="D275" t="s">
        <v>400</v>
      </c>
      <c r="E275" t="s">
        <v>446</v>
      </c>
      <c r="F275" t="s">
        <v>406</v>
      </c>
      <c r="G275" t="s">
        <v>372</v>
      </c>
      <c r="H275" t="s">
        <v>373</v>
      </c>
      <c r="I275" t="s">
        <v>668</v>
      </c>
      <c r="J275">
        <v>233104</v>
      </c>
      <c r="K275">
        <v>2</v>
      </c>
      <c r="L275" t="s">
        <v>664</v>
      </c>
      <c r="M275" t="s">
        <v>471</v>
      </c>
      <c r="N275" t="s">
        <v>449</v>
      </c>
      <c r="O275">
        <v>2304</v>
      </c>
      <c r="P275">
        <v>2331042</v>
      </c>
    </row>
    <row r="276" spans="1:16">
      <c r="A276">
        <v>2697860</v>
      </c>
      <c r="B276" t="s">
        <v>368</v>
      </c>
      <c r="C276" t="s">
        <v>34</v>
      </c>
      <c r="D276" t="s">
        <v>400</v>
      </c>
      <c r="E276" t="s">
        <v>446</v>
      </c>
      <c r="F276" t="s">
        <v>406</v>
      </c>
      <c r="G276" t="s">
        <v>372</v>
      </c>
      <c r="H276" t="s">
        <v>373</v>
      </c>
      <c r="I276" t="s">
        <v>669</v>
      </c>
      <c r="J276">
        <v>233104</v>
      </c>
      <c r="K276">
        <v>2</v>
      </c>
      <c r="L276" t="s">
        <v>664</v>
      </c>
      <c r="M276" t="s">
        <v>376</v>
      </c>
      <c r="N276" t="s">
        <v>449</v>
      </c>
      <c r="O276">
        <v>2304</v>
      </c>
      <c r="P276">
        <v>2331042</v>
      </c>
    </row>
    <row r="277" spans="1:16">
      <c r="A277">
        <v>2697869</v>
      </c>
      <c r="B277" t="s">
        <v>368</v>
      </c>
      <c r="C277" t="s">
        <v>34</v>
      </c>
      <c r="D277" t="s">
        <v>400</v>
      </c>
      <c r="E277" t="s">
        <v>446</v>
      </c>
      <c r="F277" t="s">
        <v>406</v>
      </c>
      <c r="G277" t="s">
        <v>372</v>
      </c>
      <c r="H277" t="s">
        <v>373</v>
      </c>
      <c r="I277" t="s">
        <v>667</v>
      </c>
      <c r="J277">
        <v>233104</v>
      </c>
      <c r="K277">
        <v>2</v>
      </c>
      <c r="L277" t="s">
        <v>664</v>
      </c>
      <c r="M277" t="s">
        <v>376</v>
      </c>
      <c r="N277" t="s">
        <v>449</v>
      </c>
      <c r="O277">
        <v>2304</v>
      </c>
      <c r="P277">
        <v>2331042</v>
      </c>
    </row>
    <row r="278" spans="1:16">
      <c r="A278">
        <v>2697853</v>
      </c>
      <c r="B278" t="s">
        <v>368</v>
      </c>
      <c r="C278" t="s">
        <v>34</v>
      </c>
      <c r="D278" t="s">
        <v>400</v>
      </c>
      <c r="E278" t="s">
        <v>446</v>
      </c>
      <c r="F278" t="s">
        <v>406</v>
      </c>
      <c r="G278" t="s">
        <v>372</v>
      </c>
      <c r="H278" t="s">
        <v>373</v>
      </c>
      <c r="I278" t="s">
        <v>670</v>
      </c>
      <c r="J278">
        <v>233104</v>
      </c>
      <c r="K278">
        <v>2</v>
      </c>
      <c r="L278" t="s">
        <v>664</v>
      </c>
      <c r="M278" t="s">
        <v>376</v>
      </c>
      <c r="N278" t="s">
        <v>449</v>
      </c>
      <c r="O278">
        <v>2304</v>
      </c>
      <c r="P278">
        <v>2331042</v>
      </c>
    </row>
    <row r="279" spans="1:16">
      <c r="A279">
        <v>2697854</v>
      </c>
      <c r="B279" t="s">
        <v>368</v>
      </c>
      <c r="C279" t="s">
        <v>34</v>
      </c>
      <c r="D279" t="s">
        <v>400</v>
      </c>
      <c r="E279" t="s">
        <v>446</v>
      </c>
      <c r="F279" t="s">
        <v>406</v>
      </c>
      <c r="G279" t="s">
        <v>372</v>
      </c>
      <c r="H279" t="s">
        <v>373</v>
      </c>
      <c r="I279" t="s">
        <v>671</v>
      </c>
      <c r="J279">
        <v>233104</v>
      </c>
      <c r="K279">
        <v>2</v>
      </c>
      <c r="L279" t="s">
        <v>664</v>
      </c>
      <c r="M279" t="s">
        <v>376</v>
      </c>
      <c r="N279" t="s">
        <v>449</v>
      </c>
      <c r="O279">
        <v>2304</v>
      </c>
      <c r="P279">
        <v>2331042</v>
      </c>
    </row>
    <row r="280" spans="1:16">
      <c r="A280">
        <v>2697863</v>
      </c>
      <c r="B280" t="s">
        <v>368</v>
      </c>
      <c r="C280" t="s">
        <v>34</v>
      </c>
      <c r="D280" t="s">
        <v>400</v>
      </c>
      <c r="E280" t="s">
        <v>446</v>
      </c>
      <c r="F280" t="s">
        <v>406</v>
      </c>
      <c r="G280" t="s">
        <v>372</v>
      </c>
      <c r="H280" t="s">
        <v>373</v>
      </c>
      <c r="I280" t="s">
        <v>665</v>
      </c>
      <c r="J280">
        <v>233104</v>
      </c>
      <c r="K280">
        <v>2</v>
      </c>
      <c r="L280" t="s">
        <v>664</v>
      </c>
      <c r="M280" t="s">
        <v>376</v>
      </c>
      <c r="N280" t="s">
        <v>449</v>
      </c>
      <c r="O280">
        <v>2304</v>
      </c>
      <c r="P280">
        <v>2331042</v>
      </c>
    </row>
    <row r="281" spans="1:16">
      <c r="A281">
        <v>2934489</v>
      </c>
      <c r="B281" t="s">
        <v>368</v>
      </c>
      <c r="C281" t="s">
        <v>34</v>
      </c>
      <c r="D281" t="s">
        <v>400</v>
      </c>
      <c r="E281" t="s">
        <v>478</v>
      </c>
      <c r="F281" t="s">
        <v>479</v>
      </c>
      <c r="G281" t="s">
        <v>372</v>
      </c>
      <c r="H281" t="s">
        <v>373</v>
      </c>
      <c r="I281" t="s">
        <v>672</v>
      </c>
      <c r="J281">
        <v>233104</v>
      </c>
      <c r="K281">
        <v>2</v>
      </c>
      <c r="L281" t="s">
        <v>664</v>
      </c>
      <c r="M281" t="s">
        <v>376</v>
      </c>
      <c r="N281" t="s">
        <v>449</v>
      </c>
      <c r="O281">
        <v>2304</v>
      </c>
      <c r="P281">
        <v>2331042</v>
      </c>
    </row>
    <row r="282" spans="1:16">
      <c r="A282">
        <v>2934499</v>
      </c>
      <c r="B282" t="s">
        <v>368</v>
      </c>
      <c r="C282" t="s">
        <v>34</v>
      </c>
      <c r="D282" t="s">
        <v>400</v>
      </c>
      <c r="E282" t="s">
        <v>478</v>
      </c>
      <c r="F282" t="s">
        <v>479</v>
      </c>
      <c r="G282" t="s">
        <v>372</v>
      </c>
      <c r="H282" t="s">
        <v>373</v>
      </c>
      <c r="I282" t="s">
        <v>673</v>
      </c>
      <c r="J282">
        <v>233104</v>
      </c>
      <c r="K282">
        <v>2</v>
      </c>
      <c r="L282" t="s">
        <v>664</v>
      </c>
      <c r="M282" t="s">
        <v>376</v>
      </c>
      <c r="N282" t="s">
        <v>449</v>
      </c>
      <c r="O282">
        <v>2304</v>
      </c>
      <c r="P282">
        <v>2331042</v>
      </c>
    </row>
    <row r="283" spans="1:16">
      <c r="A283">
        <v>2934501</v>
      </c>
      <c r="B283" t="s">
        <v>368</v>
      </c>
      <c r="C283" t="s">
        <v>34</v>
      </c>
      <c r="D283" t="s">
        <v>400</v>
      </c>
      <c r="E283" t="s">
        <v>478</v>
      </c>
      <c r="F283" t="s">
        <v>479</v>
      </c>
      <c r="G283" t="s">
        <v>372</v>
      </c>
      <c r="H283" t="s">
        <v>373</v>
      </c>
      <c r="I283" t="s">
        <v>674</v>
      </c>
      <c r="J283">
        <v>233104</v>
      </c>
      <c r="K283">
        <v>2</v>
      </c>
      <c r="L283" t="s">
        <v>664</v>
      </c>
      <c r="M283" t="s">
        <v>440</v>
      </c>
      <c r="N283" t="s">
        <v>449</v>
      </c>
      <c r="O283">
        <v>2304</v>
      </c>
      <c r="P283">
        <v>2331042</v>
      </c>
    </row>
    <row r="284" spans="1:16">
      <c r="A284">
        <v>2934496</v>
      </c>
      <c r="B284" t="s">
        <v>368</v>
      </c>
      <c r="C284" t="s">
        <v>34</v>
      </c>
      <c r="D284" t="s">
        <v>400</v>
      </c>
      <c r="E284" t="s">
        <v>478</v>
      </c>
      <c r="F284" t="s">
        <v>479</v>
      </c>
      <c r="G284" t="s">
        <v>372</v>
      </c>
      <c r="H284" t="s">
        <v>373</v>
      </c>
      <c r="I284" t="s">
        <v>675</v>
      </c>
      <c r="J284">
        <v>233104</v>
      </c>
      <c r="K284">
        <v>2</v>
      </c>
      <c r="L284" t="s">
        <v>664</v>
      </c>
      <c r="M284" t="s">
        <v>376</v>
      </c>
      <c r="N284" t="s">
        <v>449</v>
      </c>
      <c r="O284">
        <v>2304</v>
      </c>
      <c r="P284">
        <v>2331042</v>
      </c>
    </row>
    <row r="285" spans="1:16">
      <c r="A285">
        <v>2934497</v>
      </c>
      <c r="B285" t="s">
        <v>368</v>
      </c>
      <c r="C285" t="s">
        <v>34</v>
      </c>
      <c r="D285" t="s">
        <v>400</v>
      </c>
      <c r="E285" t="s">
        <v>478</v>
      </c>
      <c r="F285" t="s">
        <v>479</v>
      </c>
      <c r="G285" t="s">
        <v>372</v>
      </c>
      <c r="H285" t="s">
        <v>373</v>
      </c>
      <c r="I285" t="s">
        <v>676</v>
      </c>
      <c r="J285">
        <v>233104</v>
      </c>
      <c r="K285">
        <v>2</v>
      </c>
      <c r="L285" t="s">
        <v>664</v>
      </c>
      <c r="M285" t="s">
        <v>376</v>
      </c>
      <c r="N285" t="s">
        <v>449</v>
      </c>
      <c r="O285">
        <v>2304</v>
      </c>
      <c r="P285">
        <v>2331042</v>
      </c>
    </row>
    <row r="286" spans="1:16">
      <c r="A286">
        <v>2934473</v>
      </c>
      <c r="B286" t="s">
        <v>368</v>
      </c>
      <c r="C286" t="s">
        <v>34</v>
      </c>
      <c r="D286" t="s">
        <v>400</v>
      </c>
      <c r="E286" t="s">
        <v>478</v>
      </c>
      <c r="F286" t="s">
        <v>479</v>
      </c>
      <c r="G286" t="s">
        <v>372</v>
      </c>
      <c r="H286" t="s">
        <v>373</v>
      </c>
      <c r="I286" t="s">
        <v>672</v>
      </c>
      <c r="J286">
        <v>233104</v>
      </c>
      <c r="K286">
        <v>2</v>
      </c>
      <c r="L286" t="s">
        <v>664</v>
      </c>
      <c r="M286" t="s">
        <v>471</v>
      </c>
      <c r="N286" t="s">
        <v>449</v>
      </c>
      <c r="O286">
        <v>2304</v>
      </c>
      <c r="P286">
        <v>2331042</v>
      </c>
    </row>
    <row r="287" spans="1:16">
      <c r="A287">
        <v>2934498</v>
      </c>
      <c r="B287" t="s">
        <v>368</v>
      </c>
      <c r="C287" t="s">
        <v>34</v>
      </c>
      <c r="D287" t="s">
        <v>400</v>
      </c>
      <c r="E287" t="s">
        <v>478</v>
      </c>
      <c r="F287" t="s">
        <v>479</v>
      </c>
      <c r="G287" t="s">
        <v>372</v>
      </c>
      <c r="H287" t="s">
        <v>373</v>
      </c>
      <c r="I287" t="s">
        <v>667</v>
      </c>
      <c r="J287">
        <v>233104</v>
      </c>
      <c r="K287">
        <v>2</v>
      </c>
      <c r="L287" t="s">
        <v>664</v>
      </c>
      <c r="M287" t="s">
        <v>376</v>
      </c>
      <c r="N287" t="s">
        <v>449</v>
      </c>
      <c r="O287">
        <v>2304</v>
      </c>
      <c r="P287">
        <v>2331042</v>
      </c>
    </row>
    <row r="288" spans="1:16">
      <c r="A288">
        <v>2931612</v>
      </c>
      <c r="B288" t="s">
        <v>368</v>
      </c>
      <c r="C288" t="s">
        <v>34</v>
      </c>
      <c r="D288" t="s">
        <v>400</v>
      </c>
      <c r="E288" t="s">
        <v>478</v>
      </c>
      <c r="F288" t="s">
        <v>479</v>
      </c>
      <c r="G288" t="s">
        <v>372</v>
      </c>
      <c r="H288" t="s">
        <v>373</v>
      </c>
      <c r="I288" t="s">
        <v>673</v>
      </c>
      <c r="J288">
        <v>233104</v>
      </c>
      <c r="K288">
        <v>2</v>
      </c>
      <c r="L288" t="s">
        <v>664</v>
      </c>
      <c r="M288" t="s">
        <v>376</v>
      </c>
      <c r="N288" t="s">
        <v>449</v>
      </c>
      <c r="O288">
        <v>2304</v>
      </c>
      <c r="P288">
        <v>2331042</v>
      </c>
    </row>
    <row r="289" spans="1:16">
      <c r="A289">
        <v>2934500</v>
      </c>
      <c r="B289" t="s">
        <v>368</v>
      </c>
      <c r="C289" t="s">
        <v>34</v>
      </c>
      <c r="D289" t="s">
        <v>400</v>
      </c>
      <c r="E289" t="s">
        <v>478</v>
      </c>
      <c r="F289" t="s">
        <v>479</v>
      </c>
      <c r="G289" t="s">
        <v>372</v>
      </c>
      <c r="H289" t="s">
        <v>373</v>
      </c>
      <c r="I289" t="s">
        <v>676</v>
      </c>
      <c r="J289">
        <v>233104</v>
      </c>
      <c r="K289">
        <v>2</v>
      </c>
      <c r="L289" t="s">
        <v>664</v>
      </c>
      <c r="M289" t="s">
        <v>376</v>
      </c>
      <c r="N289" t="s">
        <v>449</v>
      </c>
      <c r="O289">
        <v>2304</v>
      </c>
      <c r="P289">
        <v>2331042</v>
      </c>
    </row>
    <row r="290" spans="1:16">
      <c r="A290">
        <v>2934474</v>
      </c>
      <c r="B290" t="s">
        <v>368</v>
      </c>
      <c r="C290" t="s">
        <v>34</v>
      </c>
      <c r="D290" t="s">
        <v>400</v>
      </c>
      <c r="E290" t="s">
        <v>478</v>
      </c>
      <c r="F290" t="s">
        <v>479</v>
      </c>
      <c r="G290" t="s">
        <v>372</v>
      </c>
      <c r="H290" t="s">
        <v>373</v>
      </c>
      <c r="I290" t="s">
        <v>677</v>
      </c>
      <c r="J290">
        <v>233104</v>
      </c>
      <c r="K290">
        <v>2</v>
      </c>
      <c r="L290" t="s">
        <v>664</v>
      </c>
      <c r="M290" t="s">
        <v>376</v>
      </c>
      <c r="N290" t="s">
        <v>449</v>
      </c>
      <c r="O290">
        <v>2304</v>
      </c>
      <c r="P290">
        <v>2331042</v>
      </c>
    </row>
    <row r="291" spans="1:16">
      <c r="A291">
        <v>2931614</v>
      </c>
      <c r="B291" t="s">
        <v>368</v>
      </c>
      <c r="C291" t="s">
        <v>34</v>
      </c>
      <c r="D291" t="s">
        <v>400</v>
      </c>
      <c r="E291" t="s">
        <v>478</v>
      </c>
      <c r="F291" t="s">
        <v>479</v>
      </c>
      <c r="G291" t="s">
        <v>372</v>
      </c>
      <c r="H291" t="s">
        <v>373</v>
      </c>
      <c r="I291" t="s">
        <v>678</v>
      </c>
      <c r="J291">
        <v>233104</v>
      </c>
      <c r="K291">
        <v>2</v>
      </c>
      <c r="L291" t="s">
        <v>664</v>
      </c>
      <c r="M291" t="s">
        <v>440</v>
      </c>
      <c r="N291" t="s">
        <v>449</v>
      </c>
      <c r="O291">
        <v>2304</v>
      </c>
      <c r="P291">
        <v>2331042</v>
      </c>
    </row>
    <row r="292" spans="1:16">
      <c r="A292">
        <v>2931613</v>
      </c>
      <c r="B292" t="s">
        <v>368</v>
      </c>
      <c r="C292" t="s">
        <v>34</v>
      </c>
      <c r="D292" t="s">
        <v>400</v>
      </c>
      <c r="E292" t="s">
        <v>478</v>
      </c>
      <c r="F292" t="s">
        <v>479</v>
      </c>
      <c r="G292" t="s">
        <v>372</v>
      </c>
      <c r="H292" t="s">
        <v>373</v>
      </c>
      <c r="I292" t="s">
        <v>678</v>
      </c>
      <c r="J292">
        <v>233104</v>
      </c>
      <c r="K292">
        <v>2</v>
      </c>
      <c r="L292" t="s">
        <v>664</v>
      </c>
      <c r="M292" t="s">
        <v>440</v>
      </c>
      <c r="N292" t="s">
        <v>449</v>
      </c>
      <c r="O292">
        <v>2304</v>
      </c>
      <c r="P292">
        <v>2331042</v>
      </c>
    </row>
    <row r="293" spans="1:16">
      <c r="A293">
        <v>2707332</v>
      </c>
      <c r="B293" t="s">
        <v>368</v>
      </c>
      <c r="C293" t="s">
        <v>34</v>
      </c>
      <c r="D293" t="s">
        <v>400</v>
      </c>
      <c r="E293" t="s">
        <v>446</v>
      </c>
      <c r="F293" t="s">
        <v>406</v>
      </c>
      <c r="G293" t="s">
        <v>372</v>
      </c>
      <c r="H293" t="s">
        <v>373</v>
      </c>
      <c r="I293" t="s">
        <v>650</v>
      </c>
      <c r="J293">
        <v>233105</v>
      </c>
      <c r="K293">
        <v>1</v>
      </c>
      <c r="L293" t="s">
        <v>679</v>
      </c>
      <c r="M293" t="s">
        <v>582</v>
      </c>
      <c r="N293" t="s">
        <v>449</v>
      </c>
      <c r="O293">
        <v>2208</v>
      </c>
      <c r="P293">
        <v>2331051</v>
      </c>
    </row>
    <row r="294" spans="1:16">
      <c r="A294">
        <v>2697234</v>
      </c>
      <c r="B294" t="s">
        <v>368</v>
      </c>
      <c r="C294" t="s">
        <v>34</v>
      </c>
      <c r="D294" t="s">
        <v>400</v>
      </c>
      <c r="E294" t="s">
        <v>446</v>
      </c>
      <c r="F294" t="s">
        <v>406</v>
      </c>
      <c r="G294" t="s">
        <v>372</v>
      </c>
      <c r="H294" t="s">
        <v>373</v>
      </c>
      <c r="I294" t="s">
        <v>680</v>
      </c>
      <c r="J294">
        <v>233105</v>
      </c>
      <c r="K294">
        <v>1</v>
      </c>
      <c r="L294" t="s">
        <v>679</v>
      </c>
      <c r="M294" t="s">
        <v>376</v>
      </c>
      <c r="N294" t="s">
        <v>449</v>
      </c>
      <c r="O294">
        <v>2208</v>
      </c>
      <c r="P294">
        <v>2331051</v>
      </c>
    </row>
    <row r="295" spans="1:16">
      <c r="A295">
        <v>2697216</v>
      </c>
      <c r="B295" t="s">
        <v>368</v>
      </c>
      <c r="C295" t="s">
        <v>34</v>
      </c>
      <c r="D295" t="s">
        <v>400</v>
      </c>
      <c r="E295" t="s">
        <v>446</v>
      </c>
      <c r="F295" t="s">
        <v>406</v>
      </c>
      <c r="G295" t="s">
        <v>372</v>
      </c>
      <c r="H295" t="s">
        <v>373</v>
      </c>
      <c r="I295" t="s">
        <v>681</v>
      </c>
      <c r="J295">
        <v>233105</v>
      </c>
      <c r="K295">
        <v>1</v>
      </c>
      <c r="L295" t="s">
        <v>679</v>
      </c>
      <c r="M295" t="s">
        <v>565</v>
      </c>
      <c r="N295" t="s">
        <v>449</v>
      </c>
      <c r="O295">
        <v>2208</v>
      </c>
      <c r="P295">
        <v>2331051</v>
      </c>
    </row>
    <row r="296" spans="1:16">
      <c r="A296">
        <v>2697218</v>
      </c>
      <c r="B296" t="s">
        <v>368</v>
      </c>
      <c r="C296" t="s">
        <v>34</v>
      </c>
      <c r="D296" t="s">
        <v>400</v>
      </c>
      <c r="E296" t="s">
        <v>446</v>
      </c>
      <c r="F296" t="s">
        <v>406</v>
      </c>
      <c r="G296" t="s">
        <v>372</v>
      </c>
      <c r="H296" t="s">
        <v>373</v>
      </c>
      <c r="I296" t="s">
        <v>681</v>
      </c>
      <c r="J296">
        <v>233105</v>
      </c>
      <c r="K296">
        <v>1</v>
      </c>
      <c r="L296" t="s">
        <v>679</v>
      </c>
      <c r="M296" t="s">
        <v>565</v>
      </c>
      <c r="N296" t="s">
        <v>449</v>
      </c>
      <c r="O296">
        <v>2208</v>
      </c>
      <c r="P296">
        <v>2331051</v>
      </c>
    </row>
    <row r="297" spans="1:16">
      <c r="A297">
        <v>2932915</v>
      </c>
      <c r="B297" t="s">
        <v>368</v>
      </c>
      <c r="C297" t="s">
        <v>34</v>
      </c>
      <c r="D297" t="s">
        <v>400</v>
      </c>
      <c r="E297" t="s">
        <v>478</v>
      </c>
      <c r="F297" t="s">
        <v>479</v>
      </c>
      <c r="G297" t="s">
        <v>372</v>
      </c>
      <c r="H297" t="s">
        <v>373</v>
      </c>
      <c r="I297" t="s">
        <v>681</v>
      </c>
      <c r="J297">
        <v>233105</v>
      </c>
      <c r="K297">
        <v>2</v>
      </c>
      <c r="L297" t="s">
        <v>679</v>
      </c>
      <c r="M297" t="s">
        <v>565</v>
      </c>
      <c r="N297" t="s">
        <v>449</v>
      </c>
      <c r="O297">
        <v>2304</v>
      </c>
      <c r="P297">
        <v>2331052</v>
      </c>
    </row>
    <row r="298" spans="1:16">
      <c r="A298">
        <v>2926460</v>
      </c>
      <c r="B298" t="s">
        <v>368</v>
      </c>
      <c r="C298" t="s">
        <v>34</v>
      </c>
      <c r="D298" t="s">
        <v>369</v>
      </c>
      <c r="E298" t="s">
        <v>393</v>
      </c>
      <c r="F298" t="s">
        <v>505</v>
      </c>
      <c r="G298" t="s">
        <v>372</v>
      </c>
      <c r="H298" t="s">
        <v>373</v>
      </c>
      <c r="I298" t="s">
        <v>682</v>
      </c>
      <c r="J298">
        <v>233108</v>
      </c>
      <c r="K298">
        <v>1</v>
      </c>
      <c r="L298" t="s">
        <v>683</v>
      </c>
      <c r="M298" t="s">
        <v>582</v>
      </c>
      <c r="O298">
        <v>2304</v>
      </c>
      <c r="P298">
        <v>2331081</v>
      </c>
    </row>
    <row r="299" spans="1:16">
      <c r="A299">
        <v>2934475</v>
      </c>
      <c r="B299" t="s">
        <v>368</v>
      </c>
      <c r="C299" t="s">
        <v>34</v>
      </c>
      <c r="D299" t="s">
        <v>400</v>
      </c>
      <c r="E299" t="s">
        <v>478</v>
      </c>
      <c r="F299" t="s">
        <v>479</v>
      </c>
      <c r="G299" t="s">
        <v>372</v>
      </c>
      <c r="H299" t="s">
        <v>373</v>
      </c>
      <c r="I299" t="s">
        <v>644</v>
      </c>
      <c r="J299">
        <v>233108</v>
      </c>
      <c r="K299">
        <v>1</v>
      </c>
      <c r="L299" t="s">
        <v>683</v>
      </c>
      <c r="M299" t="s">
        <v>376</v>
      </c>
      <c r="N299" t="s">
        <v>449</v>
      </c>
      <c r="O299">
        <v>2304</v>
      </c>
      <c r="P299">
        <v>2331081</v>
      </c>
    </row>
    <row r="300" spans="1:16">
      <c r="A300">
        <v>2934456</v>
      </c>
      <c r="B300" t="s">
        <v>368</v>
      </c>
      <c r="C300" t="s">
        <v>34</v>
      </c>
      <c r="D300" t="s">
        <v>400</v>
      </c>
      <c r="E300" t="s">
        <v>478</v>
      </c>
      <c r="F300" t="s">
        <v>479</v>
      </c>
      <c r="G300" t="s">
        <v>372</v>
      </c>
      <c r="H300" t="s">
        <v>373</v>
      </c>
      <c r="I300" t="s">
        <v>684</v>
      </c>
      <c r="J300">
        <v>233108</v>
      </c>
      <c r="K300">
        <v>1</v>
      </c>
      <c r="L300" t="s">
        <v>683</v>
      </c>
      <c r="M300" t="s">
        <v>434</v>
      </c>
      <c r="N300" t="s">
        <v>449</v>
      </c>
      <c r="O300">
        <v>2304</v>
      </c>
      <c r="P300">
        <v>2331081</v>
      </c>
    </row>
    <row r="301" spans="1:16">
      <c r="A301">
        <v>2934485</v>
      </c>
      <c r="B301" t="s">
        <v>368</v>
      </c>
      <c r="C301" t="s">
        <v>34</v>
      </c>
      <c r="D301" t="s">
        <v>400</v>
      </c>
      <c r="E301" t="s">
        <v>478</v>
      </c>
      <c r="F301" t="s">
        <v>479</v>
      </c>
      <c r="G301" t="s">
        <v>372</v>
      </c>
      <c r="H301" t="s">
        <v>373</v>
      </c>
      <c r="I301" t="s">
        <v>643</v>
      </c>
      <c r="J301">
        <v>233108</v>
      </c>
      <c r="K301">
        <v>1</v>
      </c>
      <c r="L301" t="s">
        <v>683</v>
      </c>
      <c r="M301" t="s">
        <v>376</v>
      </c>
      <c r="N301" t="s">
        <v>449</v>
      </c>
      <c r="O301">
        <v>2304</v>
      </c>
      <c r="P301">
        <v>2331081</v>
      </c>
    </row>
    <row r="302" spans="1:16">
      <c r="A302">
        <v>2934450</v>
      </c>
      <c r="B302" t="s">
        <v>368</v>
      </c>
      <c r="C302" t="s">
        <v>34</v>
      </c>
      <c r="D302" t="s">
        <v>400</v>
      </c>
      <c r="E302" t="s">
        <v>478</v>
      </c>
      <c r="F302" t="s">
        <v>479</v>
      </c>
      <c r="G302" t="s">
        <v>372</v>
      </c>
      <c r="H302" t="s">
        <v>373</v>
      </c>
      <c r="I302" t="s">
        <v>684</v>
      </c>
      <c r="J302">
        <v>233108</v>
      </c>
      <c r="K302">
        <v>1</v>
      </c>
      <c r="L302" t="s">
        <v>683</v>
      </c>
      <c r="M302" t="s">
        <v>529</v>
      </c>
      <c r="N302" t="s">
        <v>449</v>
      </c>
      <c r="O302">
        <v>2304</v>
      </c>
      <c r="P302">
        <v>2331081</v>
      </c>
    </row>
    <row r="303" spans="1:16">
      <c r="A303">
        <v>2934452</v>
      </c>
      <c r="B303" t="s">
        <v>368</v>
      </c>
      <c r="C303" t="s">
        <v>34</v>
      </c>
      <c r="D303" t="s">
        <v>400</v>
      </c>
      <c r="E303" t="s">
        <v>478</v>
      </c>
      <c r="F303" t="s">
        <v>479</v>
      </c>
      <c r="G303" t="s">
        <v>372</v>
      </c>
      <c r="H303" t="s">
        <v>373</v>
      </c>
      <c r="I303" t="s">
        <v>685</v>
      </c>
      <c r="J303">
        <v>233108</v>
      </c>
      <c r="K303">
        <v>1</v>
      </c>
      <c r="L303" t="s">
        <v>683</v>
      </c>
      <c r="M303" t="s">
        <v>445</v>
      </c>
      <c r="N303" t="s">
        <v>449</v>
      </c>
      <c r="O303">
        <v>2304</v>
      </c>
      <c r="P303">
        <v>2331081</v>
      </c>
    </row>
    <row r="304" spans="1:16">
      <c r="A304">
        <v>2934480</v>
      </c>
      <c r="B304" t="s">
        <v>368</v>
      </c>
      <c r="C304" t="s">
        <v>34</v>
      </c>
      <c r="D304" t="s">
        <v>400</v>
      </c>
      <c r="E304" t="s">
        <v>478</v>
      </c>
      <c r="F304" t="s">
        <v>479</v>
      </c>
      <c r="G304" t="s">
        <v>372</v>
      </c>
      <c r="H304" t="s">
        <v>373</v>
      </c>
      <c r="I304" t="s">
        <v>648</v>
      </c>
      <c r="J304">
        <v>233108</v>
      </c>
      <c r="K304">
        <v>1</v>
      </c>
      <c r="L304" t="s">
        <v>683</v>
      </c>
      <c r="M304" t="s">
        <v>376</v>
      </c>
      <c r="N304" t="s">
        <v>449</v>
      </c>
      <c r="O304">
        <v>2304</v>
      </c>
      <c r="P304">
        <v>2331081</v>
      </c>
    </row>
    <row r="305" spans="1:16">
      <c r="A305">
        <v>2934488</v>
      </c>
      <c r="B305" t="s">
        <v>368</v>
      </c>
      <c r="C305" t="s">
        <v>34</v>
      </c>
      <c r="D305" t="s">
        <v>400</v>
      </c>
      <c r="E305" t="s">
        <v>478</v>
      </c>
      <c r="F305" t="s">
        <v>479</v>
      </c>
      <c r="G305" t="s">
        <v>372</v>
      </c>
      <c r="H305" t="s">
        <v>373</v>
      </c>
      <c r="I305" t="s">
        <v>686</v>
      </c>
      <c r="J305">
        <v>233108</v>
      </c>
      <c r="K305">
        <v>1</v>
      </c>
      <c r="L305" t="s">
        <v>683</v>
      </c>
      <c r="M305" t="s">
        <v>448</v>
      </c>
      <c r="N305" t="s">
        <v>449</v>
      </c>
      <c r="O305">
        <v>2304</v>
      </c>
      <c r="P305">
        <v>2331081</v>
      </c>
    </row>
    <row r="306" spans="1:16">
      <c r="A306">
        <v>2934682</v>
      </c>
      <c r="B306" t="s">
        <v>368</v>
      </c>
      <c r="C306" t="s">
        <v>34</v>
      </c>
      <c r="D306" t="s">
        <v>400</v>
      </c>
      <c r="E306" t="s">
        <v>478</v>
      </c>
      <c r="F306" t="s">
        <v>479</v>
      </c>
      <c r="G306" t="s">
        <v>372</v>
      </c>
      <c r="H306" t="s">
        <v>373</v>
      </c>
      <c r="I306" t="s">
        <v>687</v>
      </c>
      <c r="J306">
        <v>233108</v>
      </c>
      <c r="K306">
        <v>1</v>
      </c>
      <c r="L306" t="s">
        <v>683</v>
      </c>
      <c r="M306" t="s">
        <v>440</v>
      </c>
      <c r="N306" t="s">
        <v>449</v>
      </c>
      <c r="O306">
        <v>2304</v>
      </c>
      <c r="P306">
        <v>2331081</v>
      </c>
    </row>
    <row r="307" spans="1:16">
      <c r="A307">
        <v>2934459</v>
      </c>
      <c r="B307" t="s">
        <v>368</v>
      </c>
      <c r="C307" t="s">
        <v>34</v>
      </c>
      <c r="D307" t="s">
        <v>400</v>
      </c>
      <c r="E307" t="s">
        <v>478</v>
      </c>
      <c r="F307" t="s">
        <v>479</v>
      </c>
      <c r="G307" t="s">
        <v>372</v>
      </c>
      <c r="H307" t="s">
        <v>373</v>
      </c>
      <c r="I307" t="s">
        <v>688</v>
      </c>
      <c r="J307">
        <v>233108</v>
      </c>
      <c r="K307">
        <v>1</v>
      </c>
      <c r="L307" t="s">
        <v>683</v>
      </c>
      <c r="M307" t="s">
        <v>434</v>
      </c>
      <c r="N307" t="s">
        <v>449</v>
      </c>
      <c r="O307">
        <v>2304</v>
      </c>
      <c r="P307">
        <v>2331081</v>
      </c>
    </row>
    <row r="308" spans="1:16">
      <c r="A308">
        <v>2934454</v>
      </c>
      <c r="B308" t="s">
        <v>368</v>
      </c>
      <c r="C308" t="s">
        <v>34</v>
      </c>
      <c r="D308" t="s">
        <v>400</v>
      </c>
      <c r="E308" t="s">
        <v>478</v>
      </c>
      <c r="F308" t="s">
        <v>479</v>
      </c>
      <c r="G308" t="s">
        <v>372</v>
      </c>
      <c r="H308" t="s">
        <v>373</v>
      </c>
      <c r="I308" t="s">
        <v>650</v>
      </c>
      <c r="J308">
        <v>233108</v>
      </c>
      <c r="K308">
        <v>1</v>
      </c>
      <c r="L308" t="s">
        <v>683</v>
      </c>
      <c r="M308" t="s">
        <v>582</v>
      </c>
      <c r="N308" t="s">
        <v>449</v>
      </c>
      <c r="O308">
        <v>2304</v>
      </c>
      <c r="P308">
        <v>2331081</v>
      </c>
    </row>
    <row r="309" spans="1:16">
      <c r="A309">
        <v>2934484</v>
      </c>
      <c r="B309" t="s">
        <v>368</v>
      </c>
      <c r="C309" t="s">
        <v>34</v>
      </c>
      <c r="D309" t="s">
        <v>400</v>
      </c>
      <c r="E309" t="s">
        <v>478</v>
      </c>
      <c r="F309" t="s">
        <v>479</v>
      </c>
      <c r="G309" t="s">
        <v>372</v>
      </c>
      <c r="H309" t="s">
        <v>373</v>
      </c>
      <c r="I309" t="s">
        <v>689</v>
      </c>
      <c r="J309">
        <v>233108</v>
      </c>
      <c r="K309">
        <v>1</v>
      </c>
      <c r="L309" t="s">
        <v>683</v>
      </c>
      <c r="M309" t="s">
        <v>437</v>
      </c>
      <c r="N309" t="s">
        <v>449</v>
      </c>
      <c r="O309">
        <v>2304</v>
      </c>
      <c r="P309">
        <v>2331081</v>
      </c>
    </row>
    <row r="310" spans="1:16">
      <c r="A310">
        <v>2934451</v>
      </c>
      <c r="B310" t="s">
        <v>368</v>
      </c>
      <c r="C310" t="s">
        <v>34</v>
      </c>
      <c r="D310" t="s">
        <v>400</v>
      </c>
      <c r="E310" t="s">
        <v>478</v>
      </c>
      <c r="F310" t="s">
        <v>479</v>
      </c>
      <c r="G310" t="s">
        <v>372</v>
      </c>
      <c r="H310" t="s">
        <v>373</v>
      </c>
      <c r="I310" t="s">
        <v>687</v>
      </c>
      <c r="J310">
        <v>233108</v>
      </c>
      <c r="K310">
        <v>1</v>
      </c>
      <c r="L310" t="s">
        <v>683</v>
      </c>
      <c r="M310" t="s">
        <v>454</v>
      </c>
      <c r="N310" t="s">
        <v>449</v>
      </c>
      <c r="O310">
        <v>2304</v>
      </c>
      <c r="P310">
        <v>2331081</v>
      </c>
    </row>
    <row r="311" spans="1:16">
      <c r="A311">
        <v>2934446</v>
      </c>
      <c r="B311" t="s">
        <v>368</v>
      </c>
      <c r="C311" t="s">
        <v>34</v>
      </c>
      <c r="D311" t="s">
        <v>400</v>
      </c>
      <c r="E311" t="s">
        <v>478</v>
      </c>
      <c r="F311" t="s">
        <v>479</v>
      </c>
      <c r="G311" t="s">
        <v>372</v>
      </c>
      <c r="H311" t="s">
        <v>373</v>
      </c>
      <c r="I311" t="s">
        <v>690</v>
      </c>
      <c r="J311">
        <v>233108</v>
      </c>
      <c r="K311">
        <v>1</v>
      </c>
      <c r="L311" t="s">
        <v>683</v>
      </c>
      <c r="M311" t="s">
        <v>565</v>
      </c>
      <c r="N311" t="s">
        <v>449</v>
      </c>
      <c r="O311">
        <v>2304</v>
      </c>
      <c r="P311">
        <v>2331081</v>
      </c>
    </row>
    <row r="312" spans="1:16">
      <c r="A312">
        <v>2934455</v>
      </c>
      <c r="B312" t="s">
        <v>368</v>
      </c>
      <c r="C312" t="s">
        <v>34</v>
      </c>
      <c r="D312" t="s">
        <v>400</v>
      </c>
      <c r="E312" t="s">
        <v>478</v>
      </c>
      <c r="F312" t="s">
        <v>479</v>
      </c>
      <c r="G312" t="s">
        <v>372</v>
      </c>
      <c r="H312" t="s">
        <v>373</v>
      </c>
      <c r="I312" t="s">
        <v>650</v>
      </c>
      <c r="J312">
        <v>233108</v>
      </c>
      <c r="K312">
        <v>1</v>
      </c>
      <c r="L312" t="s">
        <v>683</v>
      </c>
      <c r="M312" t="s">
        <v>582</v>
      </c>
      <c r="N312" t="s">
        <v>449</v>
      </c>
      <c r="O312">
        <v>2304</v>
      </c>
      <c r="P312">
        <v>2331081</v>
      </c>
    </row>
    <row r="313" spans="1:16">
      <c r="A313">
        <v>2934448</v>
      </c>
      <c r="B313" t="s">
        <v>368</v>
      </c>
      <c r="C313" t="s">
        <v>34</v>
      </c>
      <c r="D313" t="s">
        <v>400</v>
      </c>
      <c r="E313" t="s">
        <v>478</v>
      </c>
      <c r="F313" t="s">
        <v>479</v>
      </c>
      <c r="G313" t="s">
        <v>372</v>
      </c>
      <c r="H313" t="s">
        <v>373</v>
      </c>
      <c r="I313" t="s">
        <v>688</v>
      </c>
      <c r="J313">
        <v>233108</v>
      </c>
      <c r="K313">
        <v>1</v>
      </c>
      <c r="L313" t="s">
        <v>683</v>
      </c>
      <c r="M313" t="s">
        <v>656</v>
      </c>
      <c r="N313" t="s">
        <v>449</v>
      </c>
      <c r="O313">
        <v>2304</v>
      </c>
      <c r="P313">
        <v>2331081</v>
      </c>
    </row>
    <row r="314" spans="1:16">
      <c r="A314">
        <v>2934449</v>
      </c>
      <c r="B314" t="s">
        <v>368</v>
      </c>
      <c r="C314" t="s">
        <v>34</v>
      </c>
      <c r="D314" t="s">
        <v>400</v>
      </c>
      <c r="E314" t="s">
        <v>478</v>
      </c>
      <c r="F314" t="s">
        <v>479</v>
      </c>
      <c r="G314" t="s">
        <v>372</v>
      </c>
      <c r="H314" t="s">
        <v>373</v>
      </c>
      <c r="I314" t="s">
        <v>691</v>
      </c>
      <c r="J314">
        <v>233108</v>
      </c>
      <c r="K314">
        <v>1</v>
      </c>
      <c r="L314" t="s">
        <v>683</v>
      </c>
      <c r="M314" t="s">
        <v>514</v>
      </c>
      <c r="N314" t="s">
        <v>449</v>
      </c>
      <c r="O314">
        <v>2304</v>
      </c>
      <c r="P314">
        <v>2331081</v>
      </c>
    </row>
    <row r="315" spans="1:16">
      <c r="A315">
        <v>2931605</v>
      </c>
      <c r="B315" t="s">
        <v>368</v>
      </c>
      <c r="C315" t="s">
        <v>34</v>
      </c>
      <c r="D315" t="s">
        <v>400</v>
      </c>
      <c r="E315" t="s">
        <v>478</v>
      </c>
      <c r="F315" t="s">
        <v>479</v>
      </c>
      <c r="G315" t="s">
        <v>372</v>
      </c>
      <c r="H315" t="s">
        <v>373</v>
      </c>
      <c r="I315" t="s">
        <v>692</v>
      </c>
      <c r="J315">
        <v>233108</v>
      </c>
      <c r="K315">
        <v>1</v>
      </c>
      <c r="L315" t="s">
        <v>683</v>
      </c>
      <c r="M315" t="s">
        <v>565</v>
      </c>
      <c r="N315" t="s">
        <v>449</v>
      </c>
      <c r="O315">
        <v>2304</v>
      </c>
      <c r="P315">
        <v>2331081</v>
      </c>
    </row>
    <row r="316" spans="1:16">
      <c r="A316">
        <v>2934457</v>
      </c>
      <c r="B316" t="s">
        <v>368</v>
      </c>
      <c r="C316" t="s">
        <v>34</v>
      </c>
      <c r="D316" t="s">
        <v>400</v>
      </c>
      <c r="E316" t="s">
        <v>478</v>
      </c>
      <c r="F316" t="s">
        <v>479</v>
      </c>
      <c r="G316" t="s">
        <v>372</v>
      </c>
      <c r="H316" t="s">
        <v>373</v>
      </c>
      <c r="I316" t="s">
        <v>693</v>
      </c>
      <c r="J316">
        <v>233108</v>
      </c>
      <c r="K316">
        <v>1</v>
      </c>
      <c r="L316" t="s">
        <v>683</v>
      </c>
      <c r="M316" t="s">
        <v>471</v>
      </c>
      <c r="N316" t="s">
        <v>449</v>
      </c>
      <c r="O316">
        <v>2304</v>
      </c>
      <c r="P316">
        <v>2331081</v>
      </c>
    </row>
    <row r="317" spans="1:16">
      <c r="A317">
        <v>2934683</v>
      </c>
      <c r="B317" t="s">
        <v>368</v>
      </c>
      <c r="C317" t="s">
        <v>34</v>
      </c>
      <c r="D317" t="s">
        <v>400</v>
      </c>
      <c r="E317" t="s">
        <v>478</v>
      </c>
      <c r="F317" t="s">
        <v>479</v>
      </c>
      <c r="G317" t="s">
        <v>372</v>
      </c>
      <c r="H317" t="s">
        <v>373</v>
      </c>
      <c r="I317" t="s">
        <v>659</v>
      </c>
      <c r="J317">
        <v>233108</v>
      </c>
      <c r="K317">
        <v>1</v>
      </c>
      <c r="L317" t="s">
        <v>683</v>
      </c>
      <c r="M317" t="s">
        <v>565</v>
      </c>
      <c r="N317" t="s">
        <v>449</v>
      </c>
      <c r="O317">
        <v>2304</v>
      </c>
      <c r="P317">
        <v>2331081</v>
      </c>
    </row>
    <row r="318" spans="1:16">
      <c r="A318">
        <v>2931602</v>
      </c>
      <c r="B318" t="s">
        <v>368</v>
      </c>
      <c r="C318" t="s">
        <v>34</v>
      </c>
      <c r="D318" t="s">
        <v>400</v>
      </c>
      <c r="E318" t="s">
        <v>478</v>
      </c>
      <c r="F318" t="s">
        <v>479</v>
      </c>
      <c r="G318" t="s">
        <v>372</v>
      </c>
      <c r="H318" t="s">
        <v>373</v>
      </c>
      <c r="I318" t="s">
        <v>646</v>
      </c>
      <c r="J318">
        <v>233108</v>
      </c>
      <c r="K318">
        <v>1</v>
      </c>
      <c r="L318" t="s">
        <v>683</v>
      </c>
      <c r="M318" t="s">
        <v>558</v>
      </c>
      <c r="N318" t="s">
        <v>449</v>
      </c>
      <c r="O318">
        <v>2304</v>
      </c>
      <c r="P318">
        <v>2331081</v>
      </c>
    </row>
    <row r="319" spans="1:16">
      <c r="A319">
        <v>2951827</v>
      </c>
      <c r="B319" t="s">
        <v>368</v>
      </c>
      <c r="C319" t="s">
        <v>34</v>
      </c>
      <c r="D319" t="s">
        <v>400</v>
      </c>
      <c r="E319" t="s">
        <v>537</v>
      </c>
      <c r="F319" t="s">
        <v>479</v>
      </c>
      <c r="G319" t="s">
        <v>372</v>
      </c>
      <c r="H319" t="s">
        <v>373</v>
      </c>
      <c r="I319" t="s">
        <v>632</v>
      </c>
      <c r="J319">
        <v>233108</v>
      </c>
      <c r="K319">
        <v>1</v>
      </c>
      <c r="L319" t="s">
        <v>683</v>
      </c>
      <c r="M319" t="s">
        <v>649</v>
      </c>
      <c r="N319" t="s">
        <v>449</v>
      </c>
      <c r="O319">
        <v>2304</v>
      </c>
      <c r="P319">
        <v>2331081</v>
      </c>
    </row>
    <row r="320" spans="1:16">
      <c r="A320">
        <v>2931603</v>
      </c>
      <c r="B320" t="s">
        <v>368</v>
      </c>
      <c r="C320" t="s">
        <v>34</v>
      </c>
      <c r="D320" t="s">
        <v>400</v>
      </c>
      <c r="E320" t="s">
        <v>478</v>
      </c>
      <c r="F320" t="s">
        <v>479</v>
      </c>
      <c r="G320" t="s">
        <v>372</v>
      </c>
      <c r="H320" t="s">
        <v>373</v>
      </c>
      <c r="I320" t="s">
        <v>694</v>
      </c>
      <c r="J320">
        <v>233108</v>
      </c>
      <c r="K320">
        <v>1</v>
      </c>
      <c r="L320" t="s">
        <v>683</v>
      </c>
      <c r="M320" t="s">
        <v>376</v>
      </c>
      <c r="N320" t="s">
        <v>449</v>
      </c>
      <c r="O320">
        <v>2304</v>
      </c>
      <c r="P320">
        <v>2331081</v>
      </c>
    </row>
    <row r="321" spans="1:16">
      <c r="A321">
        <v>2951828</v>
      </c>
      <c r="B321" t="s">
        <v>368</v>
      </c>
      <c r="C321" t="s">
        <v>34</v>
      </c>
      <c r="D321" t="s">
        <v>400</v>
      </c>
      <c r="E321" t="s">
        <v>537</v>
      </c>
      <c r="F321" t="s">
        <v>479</v>
      </c>
      <c r="G321" t="s">
        <v>372</v>
      </c>
      <c r="H321" t="s">
        <v>373</v>
      </c>
      <c r="I321" t="s">
        <v>695</v>
      </c>
      <c r="J321">
        <v>233108</v>
      </c>
      <c r="K321">
        <v>1</v>
      </c>
      <c r="L321" t="s">
        <v>683</v>
      </c>
      <c r="M321" t="s">
        <v>565</v>
      </c>
      <c r="N321" t="s">
        <v>449</v>
      </c>
      <c r="O321">
        <v>2304</v>
      </c>
      <c r="P321">
        <v>2331081</v>
      </c>
    </row>
    <row r="322" spans="1:16">
      <c r="A322">
        <v>2934418</v>
      </c>
      <c r="B322" t="s">
        <v>368</v>
      </c>
      <c r="C322" t="s">
        <v>34</v>
      </c>
      <c r="D322" t="s">
        <v>400</v>
      </c>
      <c r="E322" t="s">
        <v>478</v>
      </c>
      <c r="F322" t="s">
        <v>479</v>
      </c>
      <c r="G322" t="s">
        <v>372</v>
      </c>
      <c r="H322" t="s">
        <v>373</v>
      </c>
      <c r="I322" t="s">
        <v>692</v>
      </c>
      <c r="J322">
        <v>233108</v>
      </c>
      <c r="K322">
        <v>1</v>
      </c>
      <c r="L322" t="s">
        <v>683</v>
      </c>
      <c r="M322" t="s">
        <v>558</v>
      </c>
      <c r="N322" t="s">
        <v>449</v>
      </c>
      <c r="O322">
        <v>2304</v>
      </c>
      <c r="P322">
        <v>2331081</v>
      </c>
    </row>
    <row r="323" spans="1:16">
      <c r="A323">
        <v>2934421</v>
      </c>
      <c r="B323" t="s">
        <v>368</v>
      </c>
      <c r="C323" t="s">
        <v>34</v>
      </c>
      <c r="D323" t="s">
        <v>400</v>
      </c>
      <c r="E323" t="s">
        <v>478</v>
      </c>
      <c r="F323" t="s">
        <v>479</v>
      </c>
      <c r="G323" t="s">
        <v>372</v>
      </c>
      <c r="H323" t="s">
        <v>373</v>
      </c>
      <c r="I323" t="s">
        <v>696</v>
      </c>
      <c r="J323">
        <v>233108</v>
      </c>
      <c r="K323">
        <v>1</v>
      </c>
      <c r="L323" t="s">
        <v>683</v>
      </c>
      <c r="M323" t="s">
        <v>376</v>
      </c>
      <c r="N323" t="s">
        <v>449</v>
      </c>
      <c r="O323">
        <v>2304</v>
      </c>
      <c r="P323">
        <v>2331081</v>
      </c>
    </row>
    <row r="324" spans="1:16">
      <c r="A324">
        <v>2934422</v>
      </c>
      <c r="B324" t="s">
        <v>368</v>
      </c>
      <c r="C324" t="s">
        <v>34</v>
      </c>
      <c r="D324" t="s">
        <v>400</v>
      </c>
      <c r="E324" t="s">
        <v>478</v>
      </c>
      <c r="F324" t="s">
        <v>479</v>
      </c>
      <c r="G324" t="s">
        <v>372</v>
      </c>
      <c r="H324" t="s">
        <v>373</v>
      </c>
      <c r="I324" t="s">
        <v>685</v>
      </c>
      <c r="J324">
        <v>233108</v>
      </c>
      <c r="K324">
        <v>1</v>
      </c>
      <c r="L324" t="s">
        <v>683</v>
      </c>
      <c r="M324" t="s">
        <v>376</v>
      </c>
      <c r="N324" t="s">
        <v>449</v>
      </c>
      <c r="O324">
        <v>2304</v>
      </c>
      <c r="P324">
        <v>2331081</v>
      </c>
    </row>
    <row r="325" spans="1:16">
      <c r="A325">
        <v>2934437</v>
      </c>
      <c r="B325" t="s">
        <v>368</v>
      </c>
      <c r="C325" t="s">
        <v>34</v>
      </c>
      <c r="D325" t="s">
        <v>400</v>
      </c>
      <c r="E325" t="s">
        <v>478</v>
      </c>
      <c r="F325" t="s">
        <v>479</v>
      </c>
      <c r="G325" t="s">
        <v>372</v>
      </c>
      <c r="H325" t="s">
        <v>373</v>
      </c>
      <c r="I325" t="s">
        <v>697</v>
      </c>
      <c r="J325">
        <v>233108</v>
      </c>
      <c r="K325">
        <v>1</v>
      </c>
      <c r="L325" t="s">
        <v>683</v>
      </c>
      <c r="M325" t="s">
        <v>445</v>
      </c>
      <c r="N325" t="s">
        <v>449</v>
      </c>
      <c r="O325">
        <v>2304</v>
      </c>
      <c r="P325">
        <v>2331081</v>
      </c>
    </row>
    <row r="326" spans="1:16">
      <c r="A326">
        <v>2934423</v>
      </c>
      <c r="B326" t="s">
        <v>368</v>
      </c>
      <c r="C326" t="s">
        <v>34</v>
      </c>
      <c r="D326" t="s">
        <v>400</v>
      </c>
      <c r="E326" t="s">
        <v>478</v>
      </c>
      <c r="F326" t="s">
        <v>479</v>
      </c>
      <c r="G326" t="s">
        <v>372</v>
      </c>
      <c r="H326" t="s">
        <v>373</v>
      </c>
      <c r="I326" t="s">
        <v>658</v>
      </c>
      <c r="J326">
        <v>233108</v>
      </c>
      <c r="K326">
        <v>1</v>
      </c>
      <c r="L326" t="s">
        <v>683</v>
      </c>
      <c r="M326" t="s">
        <v>601</v>
      </c>
      <c r="N326" t="s">
        <v>449</v>
      </c>
      <c r="O326">
        <v>2304</v>
      </c>
      <c r="P326">
        <v>2331081</v>
      </c>
    </row>
    <row r="327" spans="1:16">
      <c r="A327">
        <v>2934419</v>
      </c>
      <c r="B327" t="s">
        <v>368</v>
      </c>
      <c r="C327" t="s">
        <v>34</v>
      </c>
      <c r="D327" t="s">
        <v>400</v>
      </c>
      <c r="E327" t="s">
        <v>478</v>
      </c>
      <c r="F327" t="s">
        <v>479</v>
      </c>
      <c r="G327" t="s">
        <v>372</v>
      </c>
      <c r="H327" t="s">
        <v>373</v>
      </c>
      <c r="I327" t="s">
        <v>698</v>
      </c>
      <c r="J327">
        <v>233108</v>
      </c>
      <c r="K327">
        <v>1</v>
      </c>
      <c r="L327" t="s">
        <v>683</v>
      </c>
      <c r="M327" t="s">
        <v>601</v>
      </c>
      <c r="N327" t="s">
        <v>449</v>
      </c>
      <c r="O327">
        <v>2304</v>
      </c>
      <c r="P327">
        <v>2331081</v>
      </c>
    </row>
    <row r="328" spans="1:16">
      <c r="A328">
        <v>2934424</v>
      </c>
      <c r="B328" t="s">
        <v>368</v>
      </c>
      <c r="C328" t="s">
        <v>34</v>
      </c>
      <c r="D328" t="s">
        <v>400</v>
      </c>
      <c r="E328" t="s">
        <v>478</v>
      </c>
      <c r="F328" t="s">
        <v>479</v>
      </c>
      <c r="G328" t="s">
        <v>372</v>
      </c>
      <c r="H328" t="s">
        <v>373</v>
      </c>
      <c r="I328" t="s">
        <v>699</v>
      </c>
      <c r="J328">
        <v>233108</v>
      </c>
      <c r="K328">
        <v>1</v>
      </c>
      <c r="L328" t="s">
        <v>683</v>
      </c>
      <c r="M328" t="s">
        <v>651</v>
      </c>
      <c r="N328" t="s">
        <v>449</v>
      </c>
      <c r="O328">
        <v>2304</v>
      </c>
      <c r="P328">
        <v>2331081</v>
      </c>
    </row>
    <row r="329" spans="1:16">
      <c r="A329">
        <v>2934438</v>
      </c>
      <c r="B329" t="s">
        <v>368</v>
      </c>
      <c r="C329" t="s">
        <v>34</v>
      </c>
      <c r="D329" t="s">
        <v>400</v>
      </c>
      <c r="E329" t="s">
        <v>478</v>
      </c>
      <c r="F329" t="s">
        <v>479</v>
      </c>
      <c r="G329" t="s">
        <v>372</v>
      </c>
      <c r="H329" t="s">
        <v>373</v>
      </c>
      <c r="I329" t="s">
        <v>661</v>
      </c>
      <c r="J329">
        <v>233108</v>
      </c>
      <c r="K329">
        <v>1</v>
      </c>
      <c r="L329" t="s">
        <v>683</v>
      </c>
      <c r="M329" t="s">
        <v>649</v>
      </c>
      <c r="N329" t="s">
        <v>449</v>
      </c>
      <c r="O329">
        <v>2304</v>
      </c>
      <c r="P329">
        <v>2331081</v>
      </c>
    </row>
    <row r="330" spans="1:16">
      <c r="A330">
        <v>2926294</v>
      </c>
      <c r="B330" t="s">
        <v>368</v>
      </c>
      <c r="C330" t="s">
        <v>34</v>
      </c>
      <c r="D330" t="s">
        <v>400</v>
      </c>
      <c r="E330" t="s">
        <v>478</v>
      </c>
      <c r="F330" t="s">
        <v>479</v>
      </c>
      <c r="G330" t="s">
        <v>372</v>
      </c>
      <c r="H330" t="s">
        <v>373</v>
      </c>
      <c r="I330" t="s">
        <v>699</v>
      </c>
      <c r="J330">
        <v>233108</v>
      </c>
      <c r="K330">
        <v>1</v>
      </c>
      <c r="L330" t="s">
        <v>683</v>
      </c>
      <c r="M330" t="s">
        <v>475</v>
      </c>
      <c r="N330" t="s">
        <v>449</v>
      </c>
      <c r="O330">
        <v>2304</v>
      </c>
      <c r="P330">
        <v>2331081</v>
      </c>
    </row>
    <row r="331" spans="1:16">
      <c r="A331">
        <v>2931608</v>
      </c>
      <c r="B331" t="s">
        <v>368</v>
      </c>
      <c r="C331" t="s">
        <v>34</v>
      </c>
      <c r="D331" t="s">
        <v>400</v>
      </c>
      <c r="E331" t="s">
        <v>478</v>
      </c>
      <c r="F331" t="s">
        <v>479</v>
      </c>
      <c r="G331" t="s">
        <v>372</v>
      </c>
      <c r="H331" t="s">
        <v>373</v>
      </c>
      <c r="I331" t="s">
        <v>691</v>
      </c>
      <c r="J331">
        <v>233108</v>
      </c>
      <c r="K331">
        <v>1</v>
      </c>
      <c r="L331" t="s">
        <v>683</v>
      </c>
      <c r="M331" t="s">
        <v>445</v>
      </c>
      <c r="N331" t="s">
        <v>449</v>
      </c>
      <c r="O331">
        <v>2304</v>
      </c>
      <c r="P331">
        <v>2331081</v>
      </c>
    </row>
    <row r="332" spans="1:16">
      <c r="A332">
        <v>2931610</v>
      </c>
      <c r="B332" t="s">
        <v>368</v>
      </c>
      <c r="C332" t="s">
        <v>34</v>
      </c>
      <c r="D332" t="s">
        <v>400</v>
      </c>
      <c r="E332" t="s">
        <v>478</v>
      </c>
      <c r="F332" t="s">
        <v>479</v>
      </c>
      <c r="G332" t="s">
        <v>372</v>
      </c>
      <c r="H332" t="s">
        <v>373</v>
      </c>
      <c r="I332" t="s">
        <v>644</v>
      </c>
      <c r="J332">
        <v>233108</v>
      </c>
      <c r="K332">
        <v>1</v>
      </c>
      <c r="L332" t="s">
        <v>683</v>
      </c>
      <c r="M332" t="s">
        <v>649</v>
      </c>
      <c r="N332" t="s">
        <v>449</v>
      </c>
      <c r="O332">
        <v>2304</v>
      </c>
      <c r="P332">
        <v>2331081</v>
      </c>
    </row>
    <row r="333" spans="1:16">
      <c r="A333">
        <v>2926281</v>
      </c>
      <c r="B333" t="s">
        <v>368</v>
      </c>
      <c r="C333" t="s">
        <v>34</v>
      </c>
      <c r="D333" t="s">
        <v>400</v>
      </c>
      <c r="E333" t="s">
        <v>478</v>
      </c>
      <c r="F333" t="s">
        <v>479</v>
      </c>
      <c r="G333" t="s">
        <v>372</v>
      </c>
      <c r="H333" t="s">
        <v>373</v>
      </c>
      <c r="I333" t="s">
        <v>698</v>
      </c>
      <c r="J333">
        <v>233108</v>
      </c>
      <c r="K333">
        <v>1</v>
      </c>
      <c r="L333" t="s">
        <v>683</v>
      </c>
      <c r="M333" t="s">
        <v>601</v>
      </c>
      <c r="N333" t="s">
        <v>449</v>
      </c>
      <c r="O333">
        <v>2304</v>
      </c>
      <c r="P333">
        <v>2331081</v>
      </c>
    </row>
    <row r="334" spans="1:16">
      <c r="A334">
        <v>2823895</v>
      </c>
      <c r="B334" t="s">
        <v>368</v>
      </c>
      <c r="C334" t="s">
        <v>34</v>
      </c>
      <c r="D334" t="s">
        <v>400</v>
      </c>
      <c r="E334" t="s">
        <v>408</v>
      </c>
      <c r="F334" t="s">
        <v>700</v>
      </c>
      <c r="G334" t="s">
        <v>372</v>
      </c>
      <c r="H334" t="s">
        <v>373</v>
      </c>
      <c r="I334" t="s">
        <v>701</v>
      </c>
      <c r="J334">
        <v>331120</v>
      </c>
      <c r="K334">
        <v>3</v>
      </c>
      <c r="L334" t="s">
        <v>702</v>
      </c>
      <c r="M334" t="s">
        <v>376</v>
      </c>
      <c r="O334">
        <v>2640</v>
      </c>
      <c r="P334">
        <v>3311203</v>
      </c>
    </row>
    <row r="335" spans="1:16">
      <c r="A335">
        <v>2561418</v>
      </c>
      <c r="B335" t="s">
        <v>417</v>
      </c>
      <c r="C335" t="s">
        <v>34</v>
      </c>
      <c r="D335" t="s">
        <v>400</v>
      </c>
      <c r="E335" t="s">
        <v>370</v>
      </c>
      <c r="F335" t="s">
        <v>703</v>
      </c>
      <c r="G335" t="s">
        <v>439</v>
      </c>
      <c r="H335" t="s">
        <v>373</v>
      </c>
      <c r="I335" t="s">
        <v>704</v>
      </c>
      <c r="J335">
        <v>331120</v>
      </c>
      <c r="K335">
        <v>3</v>
      </c>
      <c r="L335" t="s">
        <v>702</v>
      </c>
      <c r="M335" t="s">
        <v>376</v>
      </c>
      <c r="O335">
        <v>2640</v>
      </c>
      <c r="P335">
        <v>3311203</v>
      </c>
    </row>
    <row r="336" spans="1:16">
      <c r="A336">
        <v>2773294</v>
      </c>
      <c r="B336" t="s">
        <v>368</v>
      </c>
      <c r="C336" t="s">
        <v>34</v>
      </c>
      <c r="D336" t="s">
        <v>400</v>
      </c>
      <c r="E336" t="s">
        <v>442</v>
      </c>
      <c r="F336" t="s">
        <v>566</v>
      </c>
      <c r="G336" t="s">
        <v>372</v>
      </c>
      <c r="H336" t="s">
        <v>373</v>
      </c>
      <c r="I336" t="s">
        <v>704</v>
      </c>
      <c r="J336">
        <v>331120</v>
      </c>
      <c r="K336">
        <v>3</v>
      </c>
      <c r="L336" t="s">
        <v>702</v>
      </c>
      <c r="M336" t="s">
        <v>376</v>
      </c>
      <c r="N336" t="s">
        <v>392</v>
      </c>
      <c r="O336">
        <v>2640</v>
      </c>
      <c r="P336">
        <v>3311203</v>
      </c>
    </row>
    <row r="337" spans="1:16">
      <c r="A337">
        <v>2697207</v>
      </c>
      <c r="B337" t="s">
        <v>368</v>
      </c>
      <c r="C337" t="s">
        <v>34</v>
      </c>
      <c r="D337" t="s">
        <v>400</v>
      </c>
      <c r="E337" t="s">
        <v>446</v>
      </c>
      <c r="F337" t="s">
        <v>406</v>
      </c>
      <c r="G337" t="s">
        <v>372</v>
      </c>
      <c r="H337" t="s">
        <v>373</v>
      </c>
      <c r="I337" t="s">
        <v>705</v>
      </c>
      <c r="J337">
        <v>513303</v>
      </c>
      <c r="K337">
        <v>1</v>
      </c>
      <c r="L337" t="s">
        <v>706</v>
      </c>
      <c r="M337" t="s">
        <v>376</v>
      </c>
      <c r="N337" t="s">
        <v>449</v>
      </c>
      <c r="O337">
        <v>1645</v>
      </c>
      <c r="P337">
        <v>5133031</v>
      </c>
    </row>
    <row r="338" spans="1:16">
      <c r="A338">
        <v>2697590</v>
      </c>
      <c r="B338" t="s">
        <v>368</v>
      </c>
      <c r="C338" t="s">
        <v>34</v>
      </c>
      <c r="D338" t="s">
        <v>400</v>
      </c>
      <c r="E338" t="s">
        <v>446</v>
      </c>
      <c r="F338" t="s">
        <v>406</v>
      </c>
      <c r="G338" t="s">
        <v>372</v>
      </c>
      <c r="H338" t="s">
        <v>373</v>
      </c>
      <c r="I338" t="s">
        <v>705</v>
      </c>
      <c r="J338">
        <v>513303</v>
      </c>
      <c r="K338">
        <v>1</v>
      </c>
      <c r="L338" t="s">
        <v>706</v>
      </c>
      <c r="M338" t="s">
        <v>376</v>
      </c>
      <c r="N338" t="s">
        <v>449</v>
      </c>
      <c r="O338">
        <v>1645</v>
      </c>
      <c r="P338">
        <v>5133031</v>
      </c>
    </row>
    <row r="339" spans="1:16">
      <c r="A339">
        <v>2697190</v>
      </c>
      <c r="B339" t="s">
        <v>368</v>
      </c>
      <c r="C339" t="s">
        <v>34</v>
      </c>
      <c r="D339" t="s">
        <v>400</v>
      </c>
      <c r="E339" t="s">
        <v>446</v>
      </c>
      <c r="F339" t="s">
        <v>406</v>
      </c>
      <c r="G339" t="s">
        <v>372</v>
      </c>
      <c r="H339" t="s">
        <v>373</v>
      </c>
      <c r="I339" t="s">
        <v>707</v>
      </c>
      <c r="J339">
        <v>513303</v>
      </c>
      <c r="K339">
        <v>1</v>
      </c>
      <c r="L339" t="s">
        <v>706</v>
      </c>
      <c r="M339" t="s">
        <v>448</v>
      </c>
      <c r="N339" t="s">
        <v>449</v>
      </c>
      <c r="O339">
        <v>1645</v>
      </c>
      <c r="P339">
        <v>5133031</v>
      </c>
    </row>
    <row r="340" spans="1:16">
      <c r="A340">
        <v>2697440</v>
      </c>
      <c r="B340" t="s">
        <v>368</v>
      </c>
      <c r="C340" t="s">
        <v>34</v>
      </c>
      <c r="D340" t="s">
        <v>400</v>
      </c>
      <c r="E340" t="s">
        <v>446</v>
      </c>
      <c r="F340" t="s">
        <v>406</v>
      </c>
      <c r="G340" t="s">
        <v>372</v>
      </c>
      <c r="H340" t="s">
        <v>373</v>
      </c>
      <c r="I340" t="s">
        <v>707</v>
      </c>
      <c r="J340">
        <v>513303</v>
      </c>
      <c r="K340">
        <v>1</v>
      </c>
      <c r="L340" t="s">
        <v>706</v>
      </c>
      <c r="M340" t="s">
        <v>440</v>
      </c>
      <c r="N340" t="s">
        <v>449</v>
      </c>
      <c r="O340">
        <v>1645</v>
      </c>
      <c r="P340">
        <v>5133031</v>
      </c>
    </row>
    <row r="341" spans="1:16">
      <c r="A341">
        <v>2697196</v>
      </c>
      <c r="B341" t="s">
        <v>368</v>
      </c>
      <c r="C341" t="s">
        <v>34</v>
      </c>
      <c r="D341" t="s">
        <v>400</v>
      </c>
      <c r="E341" t="s">
        <v>446</v>
      </c>
      <c r="F341" t="s">
        <v>406</v>
      </c>
      <c r="G341" t="s">
        <v>372</v>
      </c>
      <c r="H341" t="s">
        <v>373</v>
      </c>
      <c r="I341" t="s">
        <v>707</v>
      </c>
      <c r="J341">
        <v>513303</v>
      </c>
      <c r="K341">
        <v>1</v>
      </c>
      <c r="L341" t="s">
        <v>706</v>
      </c>
      <c r="M341" t="s">
        <v>376</v>
      </c>
      <c r="N341" t="s">
        <v>449</v>
      </c>
      <c r="O341">
        <v>1645</v>
      </c>
      <c r="P341">
        <v>5133031</v>
      </c>
    </row>
    <row r="342" spans="1:16">
      <c r="A342">
        <v>2697197</v>
      </c>
      <c r="B342" t="s">
        <v>368</v>
      </c>
      <c r="C342" t="s">
        <v>34</v>
      </c>
      <c r="D342" t="s">
        <v>400</v>
      </c>
      <c r="E342" t="s">
        <v>446</v>
      </c>
      <c r="F342" t="s">
        <v>406</v>
      </c>
      <c r="G342" t="s">
        <v>372</v>
      </c>
      <c r="H342" t="s">
        <v>373</v>
      </c>
      <c r="I342" t="s">
        <v>705</v>
      </c>
      <c r="J342">
        <v>513303</v>
      </c>
      <c r="K342">
        <v>1</v>
      </c>
      <c r="L342" t="s">
        <v>706</v>
      </c>
      <c r="M342" t="s">
        <v>376</v>
      </c>
      <c r="N342" t="s">
        <v>449</v>
      </c>
      <c r="O342">
        <v>1645</v>
      </c>
      <c r="P342">
        <v>5133031</v>
      </c>
    </row>
    <row r="343" spans="1:16">
      <c r="A343">
        <v>2697199</v>
      </c>
      <c r="B343" t="s">
        <v>368</v>
      </c>
      <c r="C343" t="s">
        <v>34</v>
      </c>
      <c r="D343" t="s">
        <v>400</v>
      </c>
      <c r="E343" t="s">
        <v>446</v>
      </c>
      <c r="F343" t="s">
        <v>406</v>
      </c>
      <c r="G343" t="s">
        <v>372</v>
      </c>
      <c r="H343" t="s">
        <v>373</v>
      </c>
      <c r="I343" t="s">
        <v>708</v>
      </c>
      <c r="J343">
        <v>513303</v>
      </c>
      <c r="K343">
        <v>1</v>
      </c>
      <c r="L343" t="s">
        <v>706</v>
      </c>
      <c r="M343" t="s">
        <v>445</v>
      </c>
      <c r="N343" t="s">
        <v>449</v>
      </c>
      <c r="O343">
        <v>1645</v>
      </c>
      <c r="P343">
        <v>5133031</v>
      </c>
    </row>
    <row r="344" spans="1:16">
      <c r="A344">
        <v>2697206</v>
      </c>
      <c r="B344" t="s">
        <v>368</v>
      </c>
      <c r="C344" t="s">
        <v>34</v>
      </c>
      <c r="D344" t="s">
        <v>400</v>
      </c>
      <c r="E344" t="s">
        <v>446</v>
      </c>
      <c r="F344" t="s">
        <v>406</v>
      </c>
      <c r="G344" t="s">
        <v>372</v>
      </c>
      <c r="H344" t="s">
        <v>373</v>
      </c>
      <c r="I344" t="s">
        <v>708</v>
      </c>
      <c r="J344">
        <v>513303</v>
      </c>
      <c r="K344">
        <v>1</v>
      </c>
      <c r="L344" t="s">
        <v>706</v>
      </c>
      <c r="M344" t="s">
        <v>376</v>
      </c>
      <c r="N344" t="s">
        <v>493</v>
      </c>
      <c r="O344">
        <v>1645</v>
      </c>
      <c r="P344">
        <v>5133031</v>
      </c>
    </row>
    <row r="345" spans="1:16">
      <c r="A345">
        <v>2562640</v>
      </c>
      <c r="B345" t="s">
        <v>368</v>
      </c>
      <c r="C345" t="s">
        <v>351</v>
      </c>
      <c r="D345" t="s">
        <v>400</v>
      </c>
      <c r="E345" t="s">
        <v>370</v>
      </c>
      <c r="F345" t="s">
        <v>371</v>
      </c>
      <c r="G345" t="s">
        <v>372</v>
      </c>
      <c r="H345" t="s">
        <v>373</v>
      </c>
      <c r="I345" t="s">
        <v>709</v>
      </c>
      <c r="J345">
        <v>524300</v>
      </c>
      <c r="K345">
        <v>1</v>
      </c>
      <c r="L345" t="s">
        <v>710</v>
      </c>
      <c r="M345" t="s">
        <v>376</v>
      </c>
      <c r="O345">
        <v>3984</v>
      </c>
      <c r="P345">
        <v>5243001</v>
      </c>
    </row>
    <row r="346" spans="1:16">
      <c r="A346">
        <v>2928407</v>
      </c>
      <c r="B346" t="s">
        <v>368</v>
      </c>
      <c r="C346" t="s">
        <v>351</v>
      </c>
      <c r="D346" t="s">
        <v>400</v>
      </c>
      <c r="E346" t="s">
        <v>393</v>
      </c>
      <c r="F346" t="s">
        <v>401</v>
      </c>
      <c r="G346" t="s">
        <v>372</v>
      </c>
      <c r="H346" t="s">
        <v>373</v>
      </c>
      <c r="I346" t="s">
        <v>711</v>
      </c>
      <c r="J346">
        <v>524300</v>
      </c>
      <c r="K346">
        <v>1</v>
      </c>
      <c r="L346" t="s">
        <v>710</v>
      </c>
      <c r="M346" t="s">
        <v>376</v>
      </c>
      <c r="O346">
        <v>3984</v>
      </c>
      <c r="P346">
        <v>5243001</v>
      </c>
    </row>
    <row r="347" spans="1:16">
      <c r="A347">
        <v>2773463</v>
      </c>
      <c r="B347" t="s">
        <v>368</v>
      </c>
      <c r="C347" t="s">
        <v>34</v>
      </c>
      <c r="D347" t="s">
        <v>369</v>
      </c>
      <c r="E347" t="s">
        <v>712</v>
      </c>
      <c r="F347" t="s">
        <v>713</v>
      </c>
      <c r="G347" t="s">
        <v>372</v>
      </c>
      <c r="H347" t="s">
        <v>373</v>
      </c>
      <c r="I347" t="s">
        <v>714</v>
      </c>
      <c r="J347">
        <v>524704</v>
      </c>
      <c r="K347">
        <v>1</v>
      </c>
      <c r="L347" t="s">
        <v>715</v>
      </c>
      <c r="M347" t="s">
        <v>376</v>
      </c>
      <c r="N347" t="s">
        <v>392</v>
      </c>
      <c r="O347">
        <v>2208</v>
      </c>
      <c r="P347">
        <v>5247041</v>
      </c>
    </row>
    <row r="348" spans="1:16">
      <c r="A348">
        <v>2697639</v>
      </c>
      <c r="B348" t="s">
        <v>368</v>
      </c>
      <c r="C348" t="s">
        <v>34</v>
      </c>
      <c r="D348" t="s">
        <v>400</v>
      </c>
      <c r="E348" t="s">
        <v>446</v>
      </c>
      <c r="F348" t="s">
        <v>406</v>
      </c>
      <c r="G348" t="s">
        <v>372</v>
      </c>
      <c r="H348" t="s">
        <v>373</v>
      </c>
      <c r="I348" t="s">
        <v>716</v>
      </c>
      <c r="J348">
        <v>524704</v>
      </c>
      <c r="K348">
        <v>1</v>
      </c>
      <c r="L348" t="s">
        <v>715</v>
      </c>
      <c r="M348" t="s">
        <v>376</v>
      </c>
      <c r="N348" t="s">
        <v>449</v>
      </c>
      <c r="O348">
        <v>2208</v>
      </c>
      <c r="P348">
        <v>5247041</v>
      </c>
    </row>
    <row r="349" spans="1:16">
      <c r="A349">
        <v>2697829</v>
      </c>
      <c r="B349" t="s">
        <v>368</v>
      </c>
      <c r="C349" t="s">
        <v>34</v>
      </c>
      <c r="D349" t="s">
        <v>400</v>
      </c>
      <c r="E349" t="s">
        <v>446</v>
      </c>
      <c r="F349" t="s">
        <v>406</v>
      </c>
      <c r="G349" t="s">
        <v>372</v>
      </c>
      <c r="H349" t="s">
        <v>373</v>
      </c>
      <c r="I349" t="s">
        <v>716</v>
      </c>
      <c r="J349">
        <v>524704</v>
      </c>
      <c r="K349">
        <v>1</v>
      </c>
      <c r="L349" t="s">
        <v>715</v>
      </c>
      <c r="M349" t="s">
        <v>376</v>
      </c>
      <c r="N349" t="s">
        <v>449</v>
      </c>
      <c r="O349">
        <v>2208</v>
      </c>
      <c r="P349">
        <v>5247041</v>
      </c>
    </row>
    <row r="350" spans="1:16">
      <c r="A350">
        <v>2932901</v>
      </c>
      <c r="B350" t="s">
        <v>368</v>
      </c>
      <c r="C350" t="s">
        <v>34</v>
      </c>
      <c r="D350" t="s">
        <v>400</v>
      </c>
      <c r="E350" t="s">
        <v>478</v>
      </c>
      <c r="F350" t="s">
        <v>479</v>
      </c>
      <c r="G350" t="s">
        <v>372</v>
      </c>
      <c r="H350" t="s">
        <v>373</v>
      </c>
      <c r="I350" t="s">
        <v>638</v>
      </c>
      <c r="J350">
        <v>524704</v>
      </c>
      <c r="K350">
        <v>1</v>
      </c>
      <c r="L350" t="s">
        <v>715</v>
      </c>
      <c r="M350" t="s">
        <v>376</v>
      </c>
      <c r="N350" t="s">
        <v>449</v>
      </c>
      <c r="O350">
        <v>2208</v>
      </c>
      <c r="P350">
        <v>5247041</v>
      </c>
    </row>
    <row r="351" spans="1:16">
      <c r="A351">
        <v>2951772</v>
      </c>
      <c r="B351" t="s">
        <v>368</v>
      </c>
      <c r="C351" t="s">
        <v>34</v>
      </c>
      <c r="D351" t="s">
        <v>400</v>
      </c>
      <c r="E351" t="s">
        <v>478</v>
      </c>
      <c r="F351" t="s">
        <v>479</v>
      </c>
      <c r="G351" t="s">
        <v>372</v>
      </c>
      <c r="H351" t="s">
        <v>373</v>
      </c>
      <c r="I351" t="s">
        <v>717</v>
      </c>
      <c r="J351">
        <v>524704</v>
      </c>
      <c r="K351">
        <v>1</v>
      </c>
      <c r="L351" t="s">
        <v>715</v>
      </c>
      <c r="M351" t="s">
        <v>514</v>
      </c>
      <c r="N351" t="s">
        <v>449</v>
      </c>
      <c r="O351">
        <v>2208</v>
      </c>
      <c r="P351">
        <v>5247041</v>
      </c>
    </row>
    <row r="352" spans="1:16">
      <c r="A352">
        <v>2697615</v>
      </c>
      <c r="B352" t="s">
        <v>368</v>
      </c>
      <c r="C352" t="s">
        <v>34</v>
      </c>
      <c r="D352" t="s">
        <v>400</v>
      </c>
      <c r="E352" t="s">
        <v>446</v>
      </c>
      <c r="F352" t="s">
        <v>406</v>
      </c>
      <c r="G352" t="s">
        <v>372</v>
      </c>
      <c r="H352" t="s">
        <v>373</v>
      </c>
      <c r="I352" t="s">
        <v>638</v>
      </c>
      <c r="J352">
        <v>524704</v>
      </c>
      <c r="K352">
        <v>1</v>
      </c>
      <c r="L352" t="s">
        <v>715</v>
      </c>
      <c r="M352" t="s">
        <v>376</v>
      </c>
      <c r="N352" t="s">
        <v>493</v>
      </c>
      <c r="O352">
        <v>2208</v>
      </c>
      <c r="P352">
        <v>5247041</v>
      </c>
    </row>
    <row r="353" spans="1:16">
      <c r="A353">
        <v>2697242</v>
      </c>
      <c r="B353" t="s">
        <v>368</v>
      </c>
      <c r="C353" t="s">
        <v>34</v>
      </c>
      <c r="D353" t="s">
        <v>400</v>
      </c>
      <c r="E353" t="s">
        <v>446</v>
      </c>
      <c r="F353" t="s">
        <v>406</v>
      </c>
      <c r="G353" t="s">
        <v>372</v>
      </c>
      <c r="H353" t="s">
        <v>373</v>
      </c>
      <c r="I353" t="s">
        <v>716</v>
      </c>
      <c r="J353">
        <v>524704</v>
      </c>
      <c r="K353">
        <v>1</v>
      </c>
      <c r="L353" t="s">
        <v>715</v>
      </c>
      <c r="M353" t="s">
        <v>582</v>
      </c>
      <c r="N353" t="s">
        <v>493</v>
      </c>
      <c r="O353">
        <v>2208</v>
      </c>
      <c r="P353">
        <v>5247041</v>
      </c>
    </row>
    <row r="354" spans="1:16">
      <c r="A354">
        <v>2932900</v>
      </c>
      <c r="B354" t="s">
        <v>368</v>
      </c>
      <c r="C354" t="s">
        <v>34</v>
      </c>
      <c r="D354" t="s">
        <v>400</v>
      </c>
      <c r="E354" t="s">
        <v>478</v>
      </c>
      <c r="F354" t="s">
        <v>479</v>
      </c>
      <c r="G354" t="s">
        <v>372</v>
      </c>
      <c r="H354" t="s">
        <v>373</v>
      </c>
      <c r="I354" t="s">
        <v>638</v>
      </c>
      <c r="J354">
        <v>524704</v>
      </c>
      <c r="K354">
        <v>1</v>
      </c>
      <c r="L354" t="s">
        <v>715</v>
      </c>
      <c r="M354" t="s">
        <v>376</v>
      </c>
      <c r="N354" t="s">
        <v>493</v>
      </c>
      <c r="O354">
        <v>2208</v>
      </c>
      <c r="P354">
        <v>5247041</v>
      </c>
    </row>
    <row r="355" spans="1:16">
      <c r="A355">
        <v>2932903</v>
      </c>
      <c r="B355" t="s">
        <v>368</v>
      </c>
      <c r="C355" t="s">
        <v>34</v>
      </c>
      <c r="D355" t="s">
        <v>400</v>
      </c>
      <c r="E355" t="s">
        <v>478</v>
      </c>
      <c r="F355" t="s">
        <v>479</v>
      </c>
      <c r="G355" t="s">
        <v>372</v>
      </c>
      <c r="H355" t="s">
        <v>373</v>
      </c>
      <c r="I355" t="s">
        <v>717</v>
      </c>
      <c r="J355">
        <v>524704</v>
      </c>
      <c r="K355">
        <v>1</v>
      </c>
      <c r="L355" t="s">
        <v>715</v>
      </c>
      <c r="M355" t="s">
        <v>582</v>
      </c>
      <c r="N355" t="s">
        <v>493</v>
      </c>
      <c r="O355">
        <v>2208</v>
      </c>
      <c r="P355">
        <v>5247041</v>
      </c>
    </row>
    <row r="356" spans="1:16">
      <c r="A356">
        <v>2697393</v>
      </c>
      <c r="B356" t="s">
        <v>368</v>
      </c>
      <c r="C356" t="s">
        <v>34</v>
      </c>
      <c r="D356" t="s">
        <v>400</v>
      </c>
      <c r="E356" t="s">
        <v>446</v>
      </c>
      <c r="F356" t="s">
        <v>406</v>
      </c>
      <c r="G356" t="s">
        <v>372</v>
      </c>
      <c r="H356" t="s">
        <v>373</v>
      </c>
      <c r="I356" t="s">
        <v>718</v>
      </c>
      <c r="J356">
        <v>525209</v>
      </c>
      <c r="K356">
        <v>1</v>
      </c>
      <c r="L356" t="s">
        <v>719</v>
      </c>
      <c r="M356" t="s">
        <v>376</v>
      </c>
      <c r="N356" t="s">
        <v>449</v>
      </c>
      <c r="O356">
        <v>2205</v>
      </c>
      <c r="P356">
        <v>5252091</v>
      </c>
    </row>
    <row r="357" spans="1:16">
      <c r="A357">
        <v>2697371</v>
      </c>
      <c r="B357" t="s">
        <v>368</v>
      </c>
      <c r="C357" t="s">
        <v>34</v>
      </c>
      <c r="D357" t="s">
        <v>400</v>
      </c>
      <c r="E357" t="s">
        <v>446</v>
      </c>
      <c r="F357" t="s">
        <v>406</v>
      </c>
      <c r="G357" t="s">
        <v>372</v>
      </c>
      <c r="H357" t="s">
        <v>373</v>
      </c>
      <c r="I357" t="s">
        <v>718</v>
      </c>
      <c r="J357">
        <v>525209</v>
      </c>
      <c r="K357">
        <v>1</v>
      </c>
      <c r="L357" t="s">
        <v>719</v>
      </c>
      <c r="M357" t="s">
        <v>376</v>
      </c>
      <c r="N357" t="s">
        <v>449</v>
      </c>
      <c r="O357">
        <v>2205</v>
      </c>
      <c r="P357">
        <v>5252091</v>
      </c>
    </row>
    <row r="358" spans="1:16">
      <c r="A358">
        <v>2697421</v>
      </c>
      <c r="B358" t="s">
        <v>368</v>
      </c>
      <c r="C358" t="s">
        <v>34</v>
      </c>
      <c r="D358" t="s">
        <v>400</v>
      </c>
      <c r="E358" t="s">
        <v>446</v>
      </c>
      <c r="F358" t="s">
        <v>406</v>
      </c>
      <c r="G358" t="s">
        <v>372</v>
      </c>
      <c r="H358" t="s">
        <v>373</v>
      </c>
      <c r="I358" t="s">
        <v>720</v>
      </c>
      <c r="J358">
        <v>525209</v>
      </c>
      <c r="K358">
        <v>1</v>
      </c>
      <c r="L358" t="s">
        <v>719</v>
      </c>
      <c r="M358" t="s">
        <v>448</v>
      </c>
      <c r="N358" t="s">
        <v>449</v>
      </c>
      <c r="O358">
        <v>2205</v>
      </c>
      <c r="P358">
        <v>5252091</v>
      </c>
    </row>
    <row r="359" spans="1:16">
      <c r="A359">
        <v>2932371</v>
      </c>
      <c r="B359" t="s">
        <v>368</v>
      </c>
      <c r="C359" t="s">
        <v>34</v>
      </c>
      <c r="D359" t="s">
        <v>400</v>
      </c>
      <c r="E359" t="s">
        <v>478</v>
      </c>
      <c r="F359" t="s">
        <v>479</v>
      </c>
      <c r="G359" t="s">
        <v>372</v>
      </c>
      <c r="H359" t="s">
        <v>373</v>
      </c>
      <c r="I359" t="s">
        <v>718</v>
      </c>
      <c r="J359">
        <v>525209</v>
      </c>
      <c r="K359">
        <v>1</v>
      </c>
      <c r="L359" t="s">
        <v>719</v>
      </c>
      <c r="M359" t="s">
        <v>376</v>
      </c>
      <c r="N359" t="s">
        <v>449</v>
      </c>
      <c r="O359">
        <v>2205</v>
      </c>
      <c r="P359">
        <v>5252091</v>
      </c>
    </row>
    <row r="360" spans="1:16">
      <c r="A360">
        <v>2932373</v>
      </c>
      <c r="B360" t="s">
        <v>368</v>
      </c>
      <c r="C360" t="s">
        <v>34</v>
      </c>
      <c r="D360" t="s">
        <v>400</v>
      </c>
      <c r="E360" t="s">
        <v>478</v>
      </c>
      <c r="F360" t="s">
        <v>479</v>
      </c>
      <c r="G360" t="s">
        <v>372</v>
      </c>
      <c r="H360" t="s">
        <v>373</v>
      </c>
      <c r="I360" t="s">
        <v>720</v>
      </c>
      <c r="J360">
        <v>525209</v>
      </c>
      <c r="K360">
        <v>1</v>
      </c>
      <c r="L360" t="s">
        <v>719</v>
      </c>
      <c r="M360" t="s">
        <v>448</v>
      </c>
      <c r="N360" t="s">
        <v>449</v>
      </c>
      <c r="O360">
        <v>2205</v>
      </c>
      <c r="P360">
        <v>5252091</v>
      </c>
    </row>
    <row r="361" spans="1:16">
      <c r="A361">
        <v>2697434</v>
      </c>
      <c r="B361" t="s">
        <v>368</v>
      </c>
      <c r="C361" t="s">
        <v>34</v>
      </c>
      <c r="D361" t="s">
        <v>400</v>
      </c>
      <c r="E361" t="s">
        <v>446</v>
      </c>
      <c r="F361" t="s">
        <v>406</v>
      </c>
      <c r="G361" t="s">
        <v>372</v>
      </c>
      <c r="H361" t="s">
        <v>373</v>
      </c>
      <c r="I361" t="s">
        <v>720</v>
      </c>
      <c r="J361">
        <v>525209</v>
      </c>
      <c r="K361">
        <v>1</v>
      </c>
      <c r="L361" t="s">
        <v>719</v>
      </c>
      <c r="M361" t="s">
        <v>376</v>
      </c>
      <c r="N361" t="s">
        <v>493</v>
      </c>
      <c r="O361">
        <v>2205</v>
      </c>
      <c r="P361">
        <v>5252091</v>
      </c>
    </row>
    <row r="362" spans="1:16">
      <c r="A362">
        <v>2711262</v>
      </c>
      <c r="B362" t="s">
        <v>368</v>
      </c>
      <c r="C362" t="s">
        <v>34</v>
      </c>
      <c r="D362" t="s">
        <v>400</v>
      </c>
      <c r="E362" t="s">
        <v>446</v>
      </c>
      <c r="F362" t="s">
        <v>406</v>
      </c>
      <c r="G362" t="s">
        <v>372</v>
      </c>
      <c r="H362" t="s">
        <v>373</v>
      </c>
      <c r="I362" t="s">
        <v>708</v>
      </c>
      <c r="J362">
        <v>531200</v>
      </c>
      <c r="K362">
        <v>1</v>
      </c>
      <c r="L362" t="s">
        <v>721</v>
      </c>
      <c r="M362" t="s">
        <v>565</v>
      </c>
      <c r="N362" t="s">
        <v>449</v>
      </c>
      <c r="O362">
        <v>2208</v>
      </c>
      <c r="P362">
        <v>5312001</v>
      </c>
    </row>
    <row r="363" spans="1:16">
      <c r="A363">
        <v>2932396</v>
      </c>
      <c r="B363" t="s">
        <v>368</v>
      </c>
      <c r="C363" t="s">
        <v>34</v>
      </c>
      <c r="D363" t="s">
        <v>400</v>
      </c>
      <c r="E363" t="s">
        <v>478</v>
      </c>
      <c r="F363" t="s">
        <v>479</v>
      </c>
      <c r="G363" t="s">
        <v>372</v>
      </c>
      <c r="H363" t="s">
        <v>373</v>
      </c>
      <c r="I363" t="s">
        <v>722</v>
      </c>
      <c r="J363">
        <v>531200</v>
      </c>
      <c r="K363">
        <v>2</v>
      </c>
      <c r="L363" t="s">
        <v>721</v>
      </c>
      <c r="M363" t="s">
        <v>376</v>
      </c>
      <c r="N363" t="s">
        <v>449</v>
      </c>
      <c r="O363">
        <v>2208</v>
      </c>
      <c r="P363">
        <v>5312002</v>
      </c>
    </row>
    <row r="364" spans="1:16">
      <c r="A364">
        <v>2932381</v>
      </c>
      <c r="B364" t="s">
        <v>368</v>
      </c>
      <c r="C364" t="s">
        <v>34</v>
      </c>
      <c r="D364" t="s">
        <v>400</v>
      </c>
      <c r="E364" t="s">
        <v>478</v>
      </c>
      <c r="F364" t="s">
        <v>479</v>
      </c>
      <c r="G364" t="s">
        <v>372</v>
      </c>
      <c r="H364" t="s">
        <v>373</v>
      </c>
      <c r="I364" t="s">
        <v>708</v>
      </c>
      <c r="J364">
        <v>531200</v>
      </c>
      <c r="K364">
        <v>2</v>
      </c>
      <c r="L364" t="s">
        <v>721</v>
      </c>
      <c r="M364" t="s">
        <v>445</v>
      </c>
      <c r="N364" t="s">
        <v>449</v>
      </c>
      <c r="O364">
        <v>2208</v>
      </c>
      <c r="P364">
        <v>5312002</v>
      </c>
    </row>
    <row r="365" spans="1:16">
      <c r="A365">
        <v>2932379</v>
      </c>
      <c r="B365" t="s">
        <v>368</v>
      </c>
      <c r="C365" t="s">
        <v>34</v>
      </c>
      <c r="D365" t="s">
        <v>400</v>
      </c>
      <c r="E365" t="s">
        <v>478</v>
      </c>
      <c r="F365" t="s">
        <v>479</v>
      </c>
      <c r="G365" t="s">
        <v>372</v>
      </c>
      <c r="H365" t="s">
        <v>373</v>
      </c>
      <c r="I365" t="s">
        <v>723</v>
      </c>
      <c r="J365">
        <v>531200</v>
      </c>
      <c r="K365">
        <v>2</v>
      </c>
      <c r="L365" t="s">
        <v>721</v>
      </c>
      <c r="M365" t="s">
        <v>376</v>
      </c>
      <c r="N365" t="s">
        <v>449</v>
      </c>
      <c r="O365">
        <v>2208</v>
      </c>
      <c r="P365">
        <v>5312002</v>
      </c>
    </row>
    <row r="366" spans="1:16">
      <c r="A366">
        <v>2932383</v>
      </c>
      <c r="B366" t="s">
        <v>368</v>
      </c>
      <c r="C366" t="s">
        <v>34</v>
      </c>
      <c r="D366" t="s">
        <v>400</v>
      </c>
      <c r="E366" t="s">
        <v>478</v>
      </c>
      <c r="F366" t="s">
        <v>479</v>
      </c>
      <c r="G366" t="s">
        <v>372</v>
      </c>
      <c r="H366" t="s">
        <v>373</v>
      </c>
      <c r="I366" t="s">
        <v>724</v>
      </c>
      <c r="J366">
        <v>531200</v>
      </c>
      <c r="K366">
        <v>2</v>
      </c>
      <c r="L366" t="s">
        <v>721</v>
      </c>
      <c r="M366" t="s">
        <v>376</v>
      </c>
      <c r="N366" t="s">
        <v>449</v>
      </c>
      <c r="O366">
        <v>2208</v>
      </c>
      <c r="P366">
        <v>5312002</v>
      </c>
    </row>
    <row r="367" spans="1:16">
      <c r="A367">
        <v>2926264</v>
      </c>
      <c r="B367" t="s">
        <v>368</v>
      </c>
      <c r="C367" t="s">
        <v>34</v>
      </c>
      <c r="D367" t="s">
        <v>400</v>
      </c>
      <c r="E367" t="s">
        <v>478</v>
      </c>
      <c r="F367" t="s">
        <v>479</v>
      </c>
      <c r="G367" t="s">
        <v>372</v>
      </c>
      <c r="H367" t="s">
        <v>373</v>
      </c>
      <c r="I367" t="s">
        <v>708</v>
      </c>
      <c r="J367">
        <v>531200</v>
      </c>
      <c r="K367">
        <v>2</v>
      </c>
      <c r="L367" t="s">
        <v>721</v>
      </c>
      <c r="M367" t="s">
        <v>445</v>
      </c>
      <c r="N367" t="s">
        <v>449</v>
      </c>
      <c r="O367">
        <v>2208</v>
      </c>
      <c r="P367">
        <v>5312002</v>
      </c>
    </row>
    <row r="368" spans="1:16">
      <c r="A368">
        <v>2934697</v>
      </c>
      <c r="B368" t="s">
        <v>368</v>
      </c>
      <c r="C368" t="s">
        <v>34</v>
      </c>
      <c r="D368" t="s">
        <v>400</v>
      </c>
      <c r="E368" t="s">
        <v>478</v>
      </c>
      <c r="F368" t="s">
        <v>479</v>
      </c>
      <c r="G368" t="s">
        <v>372</v>
      </c>
      <c r="H368" t="s">
        <v>373</v>
      </c>
      <c r="I368" t="s">
        <v>725</v>
      </c>
      <c r="J368">
        <v>531200</v>
      </c>
      <c r="K368">
        <v>2</v>
      </c>
      <c r="L368" t="s">
        <v>721</v>
      </c>
      <c r="M368" t="s">
        <v>376</v>
      </c>
      <c r="N368" t="s">
        <v>493</v>
      </c>
      <c r="O368">
        <v>2208</v>
      </c>
      <c r="P368">
        <v>5312002</v>
      </c>
    </row>
    <row r="369" spans="1:16">
      <c r="A369">
        <v>2823765</v>
      </c>
      <c r="B369" t="s">
        <v>368</v>
      </c>
      <c r="C369" t="s">
        <v>34</v>
      </c>
      <c r="D369" t="s">
        <v>400</v>
      </c>
      <c r="E369" t="s">
        <v>408</v>
      </c>
      <c r="F369" t="s">
        <v>435</v>
      </c>
      <c r="G369" t="s">
        <v>372</v>
      </c>
      <c r="H369" t="s">
        <v>373</v>
      </c>
      <c r="I369" t="s">
        <v>726</v>
      </c>
      <c r="J369">
        <v>631101</v>
      </c>
      <c r="K369">
        <v>2</v>
      </c>
      <c r="L369" t="s">
        <v>727</v>
      </c>
      <c r="M369" t="s">
        <v>376</v>
      </c>
      <c r="O369">
        <v>2208</v>
      </c>
      <c r="P369">
        <v>6311012</v>
      </c>
    </row>
    <row r="370" spans="1:16">
      <c r="A370">
        <v>2877633</v>
      </c>
      <c r="B370" t="s">
        <v>368</v>
      </c>
      <c r="C370" t="s">
        <v>34</v>
      </c>
      <c r="D370" t="s">
        <v>400</v>
      </c>
      <c r="E370" t="s">
        <v>540</v>
      </c>
      <c r="F370" t="s">
        <v>541</v>
      </c>
      <c r="G370" t="s">
        <v>372</v>
      </c>
      <c r="H370" t="s">
        <v>373</v>
      </c>
      <c r="I370" t="s">
        <v>728</v>
      </c>
      <c r="J370">
        <v>631101</v>
      </c>
      <c r="K370">
        <v>2</v>
      </c>
      <c r="L370" t="s">
        <v>727</v>
      </c>
      <c r="M370" t="s">
        <v>445</v>
      </c>
      <c r="O370">
        <v>2208</v>
      </c>
      <c r="P370">
        <v>6311012</v>
      </c>
    </row>
    <row r="371" spans="1:16">
      <c r="A371">
        <v>2823783</v>
      </c>
      <c r="B371" t="s">
        <v>368</v>
      </c>
      <c r="C371" t="s">
        <v>34</v>
      </c>
      <c r="D371" t="s">
        <v>400</v>
      </c>
      <c r="E371" t="s">
        <v>408</v>
      </c>
      <c r="F371" t="s">
        <v>435</v>
      </c>
      <c r="G371" t="s">
        <v>372</v>
      </c>
      <c r="H371" t="s">
        <v>373</v>
      </c>
      <c r="I371" t="s">
        <v>729</v>
      </c>
      <c r="J371">
        <v>631101</v>
      </c>
      <c r="K371">
        <v>2</v>
      </c>
      <c r="L371" t="s">
        <v>727</v>
      </c>
      <c r="M371" t="s">
        <v>376</v>
      </c>
      <c r="O371">
        <v>2208</v>
      </c>
      <c r="P371">
        <v>6311012</v>
      </c>
    </row>
    <row r="372" spans="1:16">
      <c r="A372">
        <v>2711979</v>
      </c>
      <c r="B372" t="s">
        <v>368</v>
      </c>
      <c r="C372" t="s">
        <v>34</v>
      </c>
      <c r="D372" t="s">
        <v>400</v>
      </c>
      <c r="E372" t="s">
        <v>428</v>
      </c>
      <c r="F372" t="s">
        <v>429</v>
      </c>
      <c r="G372" t="s">
        <v>372</v>
      </c>
      <c r="H372" t="s">
        <v>373</v>
      </c>
      <c r="I372" t="s">
        <v>730</v>
      </c>
      <c r="J372">
        <v>631101</v>
      </c>
      <c r="K372">
        <v>2</v>
      </c>
      <c r="L372" t="s">
        <v>727</v>
      </c>
      <c r="M372" t="s">
        <v>376</v>
      </c>
      <c r="O372">
        <v>2208</v>
      </c>
      <c r="P372">
        <v>6311012</v>
      </c>
    </row>
    <row r="373" spans="1:16">
      <c r="A373">
        <v>2823813</v>
      </c>
      <c r="B373" t="s">
        <v>368</v>
      </c>
      <c r="C373" t="s">
        <v>34</v>
      </c>
      <c r="D373" t="s">
        <v>400</v>
      </c>
      <c r="E373" t="s">
        <v>408</v>
      </c>
      <c r="F373" t="s">
        <v>435</v>
      </c>
      <c r="G373" t="s">
        <v>372</v>
      </c>
      <c r="H373" t="s">
        <v>373</v>
      </c>
      <c r="I373" t="s">
        <v>731</v>
      </c>
      <c r="J373">
        <v>631101</v>
      </c>
      <c r="K373">
        <v>2</v>
      </c>
      <c r="L373" t="s">
        <v>727</v>
      </c>
      <c r="M373" t="s">
        <v>434</v>
      </c>
      <c r="O373">
        <v>2208</v>
      </c>
      <c r="P373">
        <v>6311012</v>
      </c>
    </row>
    <row r="374" spans="1:16">
      <c r="A374">
        <v>2834366</v>
      </c>
      <c r="B374" t="s">
        <v>368</v>
      </c>
      <c r="C374" t="s">
        <v>34</v>
      </c>
      <c r="D374" t="s">
        <v>369</v>
      </c>
      <c r="E374" t="s">
        <v>498</v>
      </c>
      <c r="F374" t="s">
        <v>499</v>
      </c>
      <c r="G374" t="s">
        <v>372</v>
      </c>
      <c r="H374" t="s">
        <v>386</v>
      </c>
      <c r="I374" t="s">
        <v>387</v>
      </c>
      <c r="J374">
        <v>631101</v>
      </c>
      <c r="K374">
        <v>2</v>
      </c>
      <c r="L374" t="s">
        <v>727</v>
      </c>
      <c r="M374" t="s">
        <v>376</v>
      </c>
      <c r="O374">
        <v>2208</v>
      </c>
      <c r="P374">
        <v>6311012</v>
      </c>
    </row>
    <row r="375" spans="1:16">
      <c r="A375">
        <v>2758405</v>
      </c>
      <c r="B375" t="s">
        <v>368</v>
      </c>
      <c r="C375" t="s">
        <v>34</v>
      </c>
      <c r="D375" t="s">
        <v>369</v>
      </c>
      <c r="E375" t="s">
        <v>619</v>
      </c>
      <c r="F375" t="s">
        <v>732</v>
      </c>
      <c r="G375" t="s">
        <v>372</v>
      </c>
      <c r="H375" t="s">
        <v>386</v>
      </c>
      <c r="I375" t="s">
        <v>496</v>
      </c>
      <c r="J375">
        <v>631101</v>
      </c>
      <c r="K375">
        <v>2</v>
      </c>
      <c r="L375" t="s">
        <v>727</v>
      </c>
      <c r="M375" t="s">
        <v>376</v>
      </c>
      <c r="O375">
        <v>2208</v>
      </c>
      <c r="P375">
        <v>6311012</v>
      </c>
    </row>
    <row r="376" spans="1:16">
      <c r="A376">
        <v>2711965</v>
      </c>
      <c r="B376" t="s">
        <v>368</v>
      </c>
      <c r="C376" t="s">
        <v>34</v>
      </c>
      <c r="D376" t="s">
        <v>369</v>
      </c>
      <c r="E376" t="s">
        <v>428</v>
      </c>
      <c r="F376" t="s">
        <v>429</v>
      </c>
      <c r="G376" t="s">
        <v>372</v>
      </c>
      <c r="H376" t="s">
        <v>373</v>
      </c>
      <c r="I376" t="s">
        <v>733</v>
      </c>
      <c r="J376">
        <v>631101</v>
      </c>
      <c r="K376">
        <v>2</v>
      </c>
      <c r="L376" t="s">
        <v>727</v>
      </c>
      <c r="M376" t="s">
        <v>565</v>
      </c>
      <c r="O376">
        <v>2208</v>
      </c>
      <c r="P376">
        <v>6311012</v>
      </c>
    </row>
    <row r="377" spans="1:16">
      <c r="A377">
        <v>2877606</v>
      </c>
      <c r="B377" t="s">
        <v>368</v>
      </c>
      <c r="C377" t="s">
        <v>34</v>
      </c>
      <c r="D377" t="s">
        <v>369</v>
      </c>
      <c r="E377" t="s">
        <v>540</v>
      </c>
      <c r="F377" t="s">
        <v>541</v>
      </c>
      <c r="G377" t="s">
        <v>372</v>
      </c>
      <c r="H377" t="s">
        <v>373</v>
      </c>
      <c r="I377" t="s">
        <v>734</v>
      </c>
      <c r="J377">
        <v>631101</v>
      </c>
      <c r="K377">
        <v>2</v>
      </c>
      <c r="L377" t="s">
        <v>727</v>
      </c>
      <c r="M377" t="s">
        <v>452</v>
      </c>
      <c r="O377">
        <v>2208</v>
      </c>
      <c r="P377">
        <v>6311012</v>
      </c>
    </row>
    <row r="378" spans="1:16">
      <c r="A378">
        <v>2712046</v>
      </c>
      <c r="B378" t="s">
        <v>368</v>
      </c>
      <c r="C378" t="s">
        <v>34</v>
      </c>
      <c r="D378" t="s">
        <v>369</v>
      </c>
      <c r="E378" t="s">
        <v>428</v>
      </c>
      <c r="F378" t="s">
        <v>429</v>
      </c>
      <c r="G378" t="s">
        <v>372</v>
      </c>
      <c r="H378" t="s">
        <v>373</v>
      </c>
      <c r="I378" t="s">
        <v>735</v>
      </c>
      <c r="J378">
        <v>631101</v>
      </c>
      <c r="K378">
        <v>2</v>
      </c>
      <c r="L378" t="s">
        <v>727</v>
      </c>
      <c r="M378" t="s">
        <v>475</v>
      </c>
      <c r="O378">
        <v>2208</v>
      </c>
      <c r="P378">
        <v>6311012</v>
      </c>
    </row>
    <row r="379" spans="1:16">
      <c r="A379">
        <v>2834365</v>
      </c>
      <c r="B379" t="s">
        <v>368</v>
      </c>
      <c r="C379" t="s">
        <v>34</v>
      </c>
      <c r="D379" t="s">
        <v>369</v>
      </c>
      <c r="E379" t="s">
        <v>498</v>
      </c>
      <c r="F379" t="s">
        <v>499</v>
      </c>
      <c r="G379" t="s">
        <v>372</v>
      </c>
      <c r="H379" t="s">
        <v>386</v>
      </c>
      <c r="I379" t="s">
        <v>387</v>
      </c>
      <c r="J379">
        <v>631101</v>
      </c>
      <c r="K379">
        <v>2</v>
      </c>
      <c r="L379" t="s">
        <v>727</v>
      </c>
      <c r="M379" t="s">
        <v>376</v>
      </c>
      <c r="O379">
        <v>2208</v>
      </c>
      <c r="P379">
        <v>6311012</v>
      </c>
    </row>
    <row r="380" spans="1:16">
      <c r="A380">
        <v>2877562</v>
      </c>
      <c r="B380" t="s">
        <v>368</v>
      </c>
      <c r="C380" t="s">
        <v>34</v>
      </c>
      <c r="D380" t="s">
        <v>369</v>
      </c>
      <c r="E380" t="s">
        <v>540</v>
      </c>
      <c r="F380" t="s">
        <v>541</v>
      </c>
      <c r="G380" t="s">
        <v>372</v>
      </c>
      <c r="H380" t="s">
        <v>373</v>
      </c>
      <c r="I380" t="s">
        <v>736</v>
      </c>
      <c r="J380">
        <v>631101</v>
      </c>
      <c r="K380">
        <v>2</v>
      </c>
      <c r="L380" t="s">
        <v>727</v>
      </c>
      <c r="M380" t="s">
        <v>475</v>
      </c>
      <c r="O380">
        <v>2208</v>
      </c>
      <c r="P380">
        <v>6311012</v>
      </c>
    </row>
    <row r="381" spans="1:16">
      <c r="A381">
        <v>2721593</v>
      </c>
      <c r="B381" t="s">
        <v>368</v>
      </c>
      <c r="C381" t="s">
        <v>34</v>
      </c>
      <c r="D381" t="s">
        <v>369</v>
      </c>
      <c r="E381" t="s">
        <v>494</v>
      </c>
      <c r="F381" t="s">
        <v>495</v>
      </c>
      <c r="G381" t="s">
        <v>372</v>
      </c>
      <c r="H381" t="s">
        <v>386</v>
      </c>
      <c r="I381" t="s">
        <v>496</v>
      </c>
      <c r="J381">
        <v>631101</v>
      </c>
      <c r="K381">
        <v>2</v>
      </c>
      <c r="L381" t="s">
        <v>727</v>
      </c>
      <c r="M381" t="s">
        <v>376</v>
      </c>
      <c r="O381">
        <v>2208</v>
      </c>
      <c r="P381">
        <v>6311012</v>
      </c>
    </row>
    <row r="382" spans="1:16">
      <c r="A382">
        <v>2721592</v>
      </c>
      <c r="B382" t="s">
        <v>368</v>
      </c>
      <c r="C382" t="s">
        <v>34</v>
      </c>
      <c r="D382" t="s">
        <v>369</v>
      </c>
      <c r="E382" t="s">
        <v>494</v>
      </c>
      <c r="F382" t="s">
        <v>495</v>
      </c>
      <c r="G382" t="s">
        <v>439</v>
      </c>
      <c r="H382" t="s">
        <v>386</v>
      </c>
      <c r="I382" t="s">
        <v>496</v>
      </c>
      <c r="J382">
        <v>631101</v>
      </c>
      <c r="K382">
        <v>2</v>
      </c>
      <c r="L382" t="s">
        <v>727</v>
      </c>
      <c r="M382" t="s">
        <v>376</v>
      </c>
      <c r="O382">
        <v>2208</v>
      </c>
      <c r="P382">
        <v>6311012</v>
      </c>
    </row>
    <row r="383" spans="1:16">
      <c r="A383">
        <v>2711989</v>
      </c>
      <c r="B383" t="s">
        <v>368</v>
      </c>
      <c r="C383" t="s">
        <v>34</v>
      </c>
      <c r="D383" t="s">
        <v>369</v>
      </c>
      <c r="E383" t="s">
        <v>428</v>
      </c>
      <c r="F383" t="s">
        <v>429</v>
      </c>
      <c r="G383" t="s">
        <v>372</v>
      </c>
      <c r="H383" t="s">
        <v>373</v>
      </c>
      <c r="I383" t="s">
        <v>737</v>
      </c>
      <c r="J383">
        <v>631101</v>
      </c>
      <c r="K383">
        <v>2</v>
      </c>
      <c r="L383" t="s">
        <v>727</v>
      </c>
      <c r="M383" t="s">
        <v>376</v>
      </c>
      <c r="O383">
        <v>2208</v>
      </c>
      <c r="P383">
        <v>6311012</v>
      </c>
    </row>
    <row r="384" spans="1:16">
      <c r="A384">
        <v>2711969</v>
      </c>
      <c r="B384" t="s">
        <v>368</v>
      </c>
      <c r="C384" t="s">
        <v>34</v>
      </c>
      <c r="D384" t="s">
        <v>369</v>
      </c>
      <c r="E384" t="s">
        <v>428</v>
      </c>
      <c r="F384" t="s">
        <v>429</v>
      </c>
      <c r="G384" t="s">
        <v>372</v>
      </c>
      <c r="H384" t="s">
        <v>373</v>
      </c>
      <c r="I384" t="s">
        <v>738</v>
      </c>
      <c r="J384">
        <v>631101</v>
      </c>
      <c r="K384">
        <v>2</v>
      </c>
      <c r="L384" t="s">
        <v>727</v>
      </c>
      <c r="M384" t="s">
        <v>514</v>
      </c>
      <c r="O384">
        <v>2208</v>
      </c>
      <c r="P384">
        <v>6311012</v>
      </c>
    </row>
    <row r="385" spans="1:16">
      <c r="A385">
        <v>2879740</v>
      </c>
      <c r="B385" t="s">
        <v>368</v>
      </c>
      <c r="C385" t="s">
        <v>34</v>
      </c>
      <c r="D385" t="s">
        <v>369</v>
      </c>
      <c r="E385" t="s">
        <v>384</v>
      </c>
      <c r="F385" t="s">
        <v>739</v>
      </c>
      <c r="G385" t="s">
        <v>372</v>
      </c>
      <c r="H385" t="s">
        <v>386</v>
      </c>
      <c r="I385" t="s">
        <v>387</v>
      </c>
      <c r="J385">
        <v>631101</v>
      </c>
      <c r="K385">
        <v>2</v>
      </c>
      <c r="L385" t="s">
        <v>727</v>
      </c>
      <c r="M385" t="s">
        <v>376</v>
      </c>
      <c r="O385">
        <v>2208</v>
      </c>
      <c r="P385">
        <v>6311012</v>
      </c>
    </row>
    <row r="386" spans="1:16">
      <c r="A386">
        <v>2721591</v>
      </c>
      <c r="B386" t="s">
        <v>368</v>
      </c>
      <c r="C386" t="s">
        <v>34</v>
      </c>
      <c r="D386" t="s">
        <v>369</v>
      </c>
      <c r="E386" t="s">
        <v>494</v>
      </c>
      <c r="F386" t="s">
        <v>495</v>
      </c>
      <c r="G386" t="s">
        <v>372</v>
      </c>
      <c r="H386" t="s">
        <v>386</v>
      </c>
      <c r="I386" t="s">
        <v>496</v>
      </c>
      <c r="J386">
        <v>631101</v>
      </c>
      <c r="K386">
        <v>2</v>
      </c>
      <c r="L386" t="s">
        <v>727</v>
      </c>
      <c r="M386" t="s">
        <v>376</v>
      </c>
      <c r="O386">
        <v>2208</v>
      </c>
      <c r="P386">
        <v>6311012</v>
      </c>
    </row>
    <row r="387" spans="1:16">
      <c r="A387">
        <v>2877564</v>
      </c>
      <c r="B387" t="s">
        <v>368</v>
      </c>
      <c r="C387" t="s">
        <v>34</v>
      </c>
      <c r="D387" t="s">
        <v>369</v>
      </c>
      <c r="E387" t="s">
        <v>540</v>
      </c>
      <c r="F387" t="s">
        <v>541</v>
      </c>
      <c r="G387" t="s">
        <v>372</v>
      </c>
      <c r="H387" t="s">
        <v>373</v>
      </c>
      <c r="I387" t="s">
        <v>740</v>
      </c>
      <c r="J387">
        <v>631101</v>
      </c>
      <c r="K387">
        <v>2</v>
      </c>
      <c r="L387" t="s">
        <v>727</v>
      </c>
      <c r="M387" t="s">
        <v>432</v>
      </c>
      <c r="O387">
        <v>2208</v>
      </c>
      <c r="P387">
        <v>6311012</v>
      </c>
    </row>
    <row r="388" spans="1:16">
      <c r="A388">
        <v>2877579</v>
      </c>
      <c r="B388" t="s">
        <v>368</v>
      </c>
      <c r="C388" t="s">
        <v>34</v>
      </c>
      <c r="D388" t="s">
        <v>369</v>
      </c>
      <c r="E388" t="s">
        <v>540</v>
      </c>
      <c r="F388" t="s">
        <v>541</v>
      </c>
      <c r="G388" t="s">
        <v>372</v>
      </c>
      <c r="H388" t="s">
        <v>373</v>
      </c>
      <c r="I388" t="s">
        <v>741</v>
      </c>
      <c r="J388">
        <v>631101</v>
      </c>
      <c r="K388">
        <v>2</v>
      </c>
      <c r="L388" t="s">
        <v>727</v>
      </c>
      <c r="M388" t="s">
        <v>448</v>
      </c>
      <c r="O388">
        <v>2208</v>
      </c>
      <c r="P388">
        <v>6311012</v>
      </c>
    </row>
    <row r="389" spans="1:16">
      <c r="A389">
        <v>2877547</v>
      </c>
      <c r="B389" t="s">
        <v>368</v>
      </c>
      <c r="C389" t="s">
        <v>34</v>
      </c>
      <c r="D389" t="s">
        <v>369</v>
      </c>
      <c r="E389" t="s">
        <v>540</v>
      </c>
      <c r="F389" t="s">
        <v>541</v>
      </c>
      <c r="G389" t="s">
        <v>372</v>
      </c>
      <c r="H389" t="s">
        <v>373</v>
      </c>
      <c r="I389" t="s">
        <v>742</v>
      </c>
      <c r="J389">
        <v>631101</v>
      </c>
      <c r="K389">
        <v>2</v>
      </c>
      <c r="L389" t="s">
        <v>727</v>
      </c>
      <c r="M389" t="s">
        <v>376</v>
      </c>
      <c r="O389">
        <v>2208</v>
      </c>
      <c r="P389">
        <v>6311012</v>
      </c>
    </row>
    <row r="390" spans="1:16">
      <c r="A390">
        <v>2877549</v>
      </c>
      <c r="B390" t="s">
        <v>368</v>
      </c>
      <c r="C390" t="s">
        <v>34</v>
      </c>
      <c r="D390" t="s">
        <v>369</v>
      </c>
      <c r="E390" t="s">
        <v>540</v>
      </c>
      <c r="F390" t="s">
        <v>541</v>
      </c>
      <c r="G390" t="s">
        <v>372</v>
      </c>
      <c r="H390" t="s">
        <v>373</v>
      </c>
      <c r="I390" t="s">
        <v>743</v>
      </c>
      <c r="J390">
        <v>631101</v>
      </c>
      <c r="K390">
        <v>2</v>
      </c>
      <c r="L390" t="s">
        <v>727</v>
      </c>
      <c r="M390" t="s">
        <v>471</v>
      </c>
      <c r="O390">
        <v>2208</v>
      </c>
      <c r="P390">
        <v>6311012</v>
      </c>
    </row>
    <row r="391" spans="1:16">
      <c r="A391">
        <v>2670185</v>
      </c>
      <c r="B391" t="s">
        <v>417</v>
      </c>
      <c r="C391" t="s">
        <v>34</v>
      </c>
      <c r="D391" t="s">
        <v>400</v>
      </c>
      <c r="E391" t="s">
        <v>377</v>
      </c>
      <c r="F391" t="s">
        <v>438</v>
      </c>
      <c r="G391" t="s">
        <v>372</v>
      </c>
      <c r="H391" t="s">
        <v>373</v>
      </c>
      <c r="I391" t="s">
        <v>744</v>
      </c>
      <c r="J391">
        <v>631101</v>
      </c>
      <c r="K391">
        <v>2</v>
      </c>
      <c r="L391" t="s">
        <v>727</v>
      </c>
      <c r="M391" t="s">
        <v>376</v>
      </c>
      <c r="O391">
        <v>2208</v>
      </c>
      <c r="P391">
        <v>6311012</v>
      </c>
    </row>
    <row r="392" spans="1:16">
      <c r="A392">
        <v>2773401</v>
      </c>
      <c r="B392" t="s">
        <v>368</v>
      </c>
      <c r="C392" t="s">
        <v>34</v>
      </c>
      <c r="D392" t="s">
        <v>369</v>
      </c>
      <c r="E392" t="s">
        <v>442</v>
      </c>
      <c r="F392" t="s">
        <v>443</v>
      </c>
      <c r="G392" t="s">
        <v>372</v>
      </c>
      <c r="H392" t="s">
        <v>373</v>
      </c>
      <c r="I392" t="s">
        <v>735</v>
      </c>
      <c r="J392">
        <v>631101</v>
      </c>
      <c r="K392">
        <v>2</v>
      </c>
      <c r="L392" t="s">
        <v>727</v>
      </c>
      <c r="M392" t="s">
        <v>440</v>
      </c>
      <c r="N392" t="s">
        <v>392</v>
      </c>
      <c r="O392">
        <v>2208</v>
      </c>
      <c r="P392">
        <v>6311012</v>
      </c>
    </row>
    <row r="393" spans="1:16">
      <c r="A393">
        <v>2707636</v>
      </c>
      <c r="B393" t="s">
        <v>368</v>
      </c>
      <c r="C393" t="s">
        <v>34</v>
      </c>
      <c r="D393" t="s">
        <v>400</v>
      </c>
      <c r="E393" t="s">
        <v>446</v>
      </c>
      <c r="F393" t="s">
        <v>406</v>
      </c>
      <c r="G393" t="s">
        <v>372</v>
      </c>
      <c r="H393" t="s">
        <v>373</v>
      </c>
      <c r="I393" t="s">
        <v>745</v>
      </c>
      <c r="J393">
        <v>631101</v>
      </c>
      <c r="K393">
        <v>2</v>
      </c>
      <c r="L393" t="s">
        <v>727</v>
      </c>
      <c r="M393" t="s">
        <v>376</v>
      </c>
      <c r="N393" t="s">
        <v>449</v>
      </c>
      <c r="O393">
        <v>2208</v>
      </c>
      <c r="P393">
        <v>6311012</v>
      </c>
    </row>
    <row r="394" spans="1:16">
      <c r="A394">
        <v>2707634</v>
      </c>
      <c r="B394" t="s">
        <v>368</v>
      </c>
      <c r="C394" t="s">
        <v>34</v>
      </c>
      <c r="D394" t="s">
        <v>400</v>
      </c>
      <c r="E394" t="s">
        <v>446</v>
      </c>
      <c r="F394" t="s">
        <v>406</v>
      </c>
      <c r="G394" t="s">
        <v>372</v>
      </c>
      <c r="H394" t="s">
        <v>373</v>
      </c>
      <c r="I394" t="s">
        <v>746</v>
      </c>
      <c r="J394">
        <v>631101</v>
      </c>
      <c r="K394">
        <v>2</v>
      </c>
      <c r="L394" t="s">
        <v>727</v>
      </c>
      <c r="M394" t="s">
        <v>601</v>
      </c>
      <c r="N394" t="s">
        <v>449</v>
      </c>
      <c r="O394">
        <v>2208</v>
      </c>
      <c r="P394">
        <v>6311012</v>
      </c>
    </row>
    <row r="395" spans="1:16">
      <c r="A395">
        <v>2696745</v>
      </c>
      <c r="B395" t="s">
        <v>368</v>
      </c>
      <c r="C395" t="s">
        <v>34</v>
      </c>
      <c r="D395" t="s">
        <v>400</v>
      </c>
      <c r="E395" t="s">
        <v>446</v>
      </c>
      <c r="F395" t="s">
        <v>406</v>
      </c>
      <c r="G395" t="s">
        <v>372</v>
      </c>
      <c r="H395" t="s">
        <v>373</v>
      </c>
      <c r="I395" t="s">
        <v>747</v>
      </c>
      <c r="J395">
        <v>631101</v>
      </c>
      <c r="K395">
        <v>2</v>
      </c>
      <c r="L395" t="s">
        <v>727</v>
      </c>
      <c r="M395" t="s">
        <v>376</v>
      </c>
      <c r="N395" t="s">
        <v>449</v>
      </c>
      <c r="O395">
        <v>2208</v>
      </c>
      <c r="P395">
        <v>6311012</v>
      </c>
    </row>
    <row r="396" spans="1:16">
      <c r="A396">
        <v>2697249</v>
      </c>
      <c r="B396" t="s">
        <v>368</v>
      </c>
      <c r="C396" t="s">
        <v>34</v>
      </c>
      <c r="D396" t="s">
        <v>400</v>
      </c>
      <c r="E396" t="s">
        <v>446</v>
      </c>
      <c r="F396" t="s">
        <v>406</v>
      </c>
      <c r="G396" t="s">
        <v>372</v>
      </c>
      <c r="H396" t="s">
        <v>373</v>
      </c>
      <c r="I396" t="s">
        <v>748</v>
      </c>
      <c r="J396">
        <v>631101</v>
      </c>
      <c r="K396">
        <v>2</v>
      </c>
      <c r="L396" t="s">
        <v>727</v>
      </c>
      <c r="M396" t="s">
        <v>376</v>
      </c>
      <c r="N396" t="s">
        <v>449</v>
      </c>
      <c r="O396">
        <v>2208</v>
      </c>
      <c r="P396">
        <v>6311012</v>
      </c>
    </row>
    <row r="397" spans="1:16">
      <c r="A397">
        <v>2697203</v>
      </c>
      <c r="B397" t="s">
        <v>368</v>
      </c>
      <c r="C397" t="s">
        <v>34</v>
      </c>
      <c r="D397" t="s">
        <v>400</v>
      </c>
      <c r="E397" t="s">
        <v>446</v>
      </c>
      <c r="F397" t="s">
        <v>406</v>
      </c>
      <c r="G397" t="s">
        <v>372</v>
      </c>
      <c r="H397" t="s">
        <v>373</v>
      </c>
      <c r="I397" t="s">
        <v>749</v>
      </c>
      <c r="J397">
        <v>631101</v>
      </c>
      <c r="K397">
        <v>2</v>
      </c>
      <c r="L397" t="s">
        <v>727</v>
      </c>
      <c r="M397" t="s">
        <v>445</v>
      </c>
      <c r="N397" t="s">
        <v>449</v>
      </c>
      <c r="O397">
        <v>2208</v>
      </c>
      <c r="P397">
        <v>6311012</v>
      </c>
    </row>
    <row r="398" spans="1:16">
      <c r="A398">
        <v>2697209</v>
      </c>
      <c r="B398" t="s">
        <v>368</v>
      </c>
      <c r="C398" t="s">
        <v>34</v>
      </c>
      <c r="D398" t="s">
        <v>400</v>
      </c>
      <c r="E398" t="s">
        <v>446</v>
      </c>
      <c r="F398" t="s">
        <v>406</v>
      </c>
      <c r="G398" t="s">
        <v>372</v>
      </c>
      <c r="H398" t="s">
        <v>373</v>
      </c>
      <c r="I398" t="s">
        <v>750</v>
      </c>
      <c r="J398">
        <v>631101</v>
      </c>
      <c r="K398">
        <v>2</v>
      </c>
      <c r="L398" t="s">
        <v>727</v>
      </c>
      <c r="M398" t="s">
        <v>471</v>
      </c>
      <c r="N398" t="s">
        <v>449</v>
      </c>
      <c r="O398">
        <v>2208</v>
      </c>
      <c r="P398">
        <v>6311012</v>
      </c>
    </row>
    <row r="399" spans="1:16">
      <c r="A399">
        <v>2697225</v>
      </c>
      <c r="B399" t="s">
        <v>368</v>
      </c>
      <c r="C399" t="s">
        <v>34</v>
      </c>
      <c r="D399" t="s">
        <v>400</v>
      </c>
      <c r="E399" t="s">
        <v>446</v>
      </c>
      <c r="F399" t="s">
        <v>406</v>
      </c>
      <c r="G399" t="s">
        <v>372</v>
      </c>
      <c r="H399" t="s">
        <v>373</v>
      </c>
      <c r="I399" t="s">
        <v>750</v>
      </c>
      <c r="J399">
        <v>631101</v>
      </c>
      <c r="K399">
        <v>2</v>
      </c>
      <c r="L399" t="s">
        <v>727</v>
      </c>
      <c r="M399" t="s">
        <v>649</v>
      </c>
      <c r="N399" t="s">
        <v>449</v>
      </c>
      <c r="O399">
        <v>2208</v>
      </c>
      <c r="P399">
        <v>6311012</v>
      </c>
    </row>
    <row r="400" spans="1:16">
      <c r="A400">
        <v>2696735</v>
      </c>
      <c r="B400" t="s">
        <v>368</v>
      </c>
      <c r="C400" t="s">
        <v>34</v>
      </c>
      <c r="D400" t="s">
        <v>400</v>
      </c>
      <c r="E400" t="s">
        <v>446</v>
      </c>
      <c r="F400" t="s">
        <v>406</v>
      </c>
      <c r="G400" t="s">
        <v>372</v>
      </c>
      <c r="H400" t="s">
        <v>373</v>
      </c>
      <c r="I400" t="s">
        <v>751</v>
      </c>
      <c r="J400">
        <v>631101</v>
      </c>
      <c r="K400">
        <v>2</v>
      </c>
      <c r="L400" t="s">
        <v>727</v>
      </c>
      <c r="M400" t="s">
        <v>440</v>
      </c>
      <c r="N400" t="s">
        <v>449</v>
      </c>
      <c r="O400">
        <v>2208</v>
      </c>
      <c r="P400">
        <v>6311012</v>
      </c>
    </row>
    <row r="401" spans="1:16">
      <c r="A401">
        <v>2697189</v>
      </c>
      <c r="B401" t="s">
        <v>368</v>
      </c>
      <c r="C401" t="s">
        <v>34</v>
      </c>
      <c r="D401" t="s">
        <v>400</v>
      </c>
      <c r="E401" t="s">
        <v>446</v>
      </c>
      <c r="F401" t="s">
        <v>406</v>
      </c>
      <c r="G401" t="s">
        <v>372</v>
      </c>
      <c r="H401" t="s">
        <v>373</v>
      </c>
      <c r="I401" t="s">
        <v>752</v>
      </c>
      <c r="J401">
        <v>631101</v>
      </c>
      <c r="K401">
        <v>2</v>
      </c>
      <c r="L401" t="s">
        <v>727</v>
      </c>
      <c r="M401" t="s">
        <v>448</v>
      </c>
      <c r="N401" t="s">
        <v>449</v>
      </c>
      <c r="O401">
        <v>2208</v>
      </c>
      <c r="P401">
        <v>6311012</v>
      </c>
    </row>
    <row r="402" spans="1:16">
      <c r="A402">
        <v>2696747</v>
      </c>
      <c r="B402" t="s">
        <v>368</v>
      </c>
      <c r="C402" t="s">
        <v>34</v>
      </c>
      <c r="D402" t="s">
        <v>400</v>
      </c>
      <c r="E402" t="s">
        <v>446</v>
      </c>
      <c r="F402" t="s">
        <v>406</v>
      </c>
      <c r="G402" t="s">
        <v>372</v>
      </c>
      <c r="H402" t="s">
        <v>373</v>
      </c>
      <c r="I402" t="s">
        <v>753</v>
      </c>
      <c r="J402">
        <v>631101</v>
      </c>
      <c r="K402">
        <v>2</v>
      </c>
      <c r="L402" t="s">
        <v>727</v>
      </c>
      <c r="M402" t="s">
        <v>376</v>
      </c>
      <c r="N402" t="s">
        <v>449</v>
      </c>
      <c r="O402">
        <v>2208</v>
      </c>
      <c r="P402">
        <v>6311012</v>
      </c>
    </row>
    <row r="403" spans="1:16">
      <c r="A403">
        <v>2697233</v>
      </c>
      <c r="B403" t="s">
        <v>368</v>
      </c>
      <c r="C403" t="s">
        <v>34</v>
      </c>
      <c r="D403" t="s">
        <v>400</v>
      </c>
      <c r="E403" t="s">
        <v>446</v>
      </c>
      <c r="F403" t="s">
        <v>406</v>
      </c>
      <c r="G403" t="s">
        <v>372</v>
      </c>
      <c r="H403" t="s">
        <v>373</v>
      </c>
      <c r="I403" t="s">
        <v>754</v>
      </c>
      <c r="J403">
        <v>631101</v>
      </c>
      <c r="K403">
        <v>2</v>
      </c>
      <c r="L403" t="s">
        <v>727</v>
      </c>
      <c r="M403" t="s">
        <v>471</v>
      </c>
      <c r="N403" t="s">
        <v>449</v>
      </c>
      <c r="O403">
        <v>2208</v>
      </c>
      <c r="P403">
        <v>6311012</v>
      </c>
    </row>
    <row r="404" spans="1:16">
      <c r="A404">
        <v>2697254</v>
      </c>
      <c r="B404" t="s">
        <v>368</v>
      </c>
      <c r="C404" t="s">
        <v>34</v>
      </c>
      <c r="D404" t="s">
        <v>400</v>
      </c>
      <c r="E404" t="s">
        <v>446</v>
      </c>
      <c r="F404" t="s">
        <v>406</v>
      </c>
      <c r="G404" t="s">
        <v>372</v>
      </c>
      <c r="H404" t="s">
        <v>373</v>
      </c>
      <c r="I404" t="s">
        <v>755</v>
      </c>
      <c r="J404">
        <v>631101</v>
      </c>
      <c r="K404">
        <v>2</v>
      </c>
      <c r="L404" t="s">
        <v>727</v>
      </c>
      <c r="M404" t="s">
        <v>376</v>
      </c>
      <c r="N404" t="s">
        <v>449</v>
      </c>
      <c r="O404">
        <v>2208</v>
      </c>
      <c r="P404">
        <v>6311012</v>
      </c>
    </row>
    <row r="405" spans="1:16">
      <c r="A405">
        <v>2697201</v>
      </c>
      <c r="B405" t="s">
        <v>368</v>
      </c>
      <c r="C405" t="s">
        <v>34</v>
      </c>
      <c r="D405" t="s">
        <v>400</v>
      </c>
      <c r="E405" t="s">
        <v>446</v>
      </c>
      <c r="F405" t="s">
        <v>406</v>
      </c>
      <c r="G405" t="s">
        <v>372</v>
      </c>
      <c r="H405" t="s">
        <v>373</v>
      </c>
      <c r="I405" t="s">
        <v>756</v>
      </c>
      <c r="J405">
        <v>631101</v>
      </c>
      <c r="K405">
        <v>2</v>
      </c>
      <c r="L405" t="s">
        <v>727</v>
      </c>
      <c r="M405" t="s">
        <v>376</v>
      </c>
      <c r="N405" t="s">
        <v>449</v>
      </c>
      <c r="O405">
        <v>2208</v>
      </c>
      <c r="P405">
        <v>6311012</v>
      </c>
    </row>
    <row r="406" spans="1:16">
      <c r="A406">
        <v>2697258</v>
      </c>
      <c r="B406" t="s">
        <v>368</v>
      </c>
      <c r="C406" t="s">
        <v>34</v>
      </c>
      <c r="D406" t="s">
        <v>400</v>
      </c>
      <c r="E406" t="s">
        <v>446</v>
      </c>
      <c r="F406" t="s">
        <v>406</v>
      </c>
      <c r="G406" t="s">
        <v>372</v>
      </c>
      <c r="H406" t="s">
        <v>373</v>
      </c>
      <c r="I406" t="s">
        <v>757</v>
      </c>
      <c r="J406">
        <v>631101</v>
      </c>
      <c r="K406">
        <v>2</v>
      </c>
      <c r="L406" t="s">
        <v>727</v>
      </c>
      <c r="M406" t="s">
        <v>376</v>
      </c>
      <c r="N406" t="s">
        <v>449</v>
      </c>
      <c r="O406">
        <v>2208</v>
      </c>
      <c r="P406">
        <v>6311012</v>
      </c>
    </row>
    <row r="407" spans="1:16">
      <c r="A407">
        <v>2697221</v>
      </c>
      <c r="B407" t="s">
        <v>368</v>
      </c>
      <c r="C407" t="s">
        <v>34</v>
      </c>
      <c r="D407" t="s">
        <v>400</v>
      </c>
      <c r="E407" t="s">
        <v>446</v>
      </c>
      <c r="F407" t="s">
        <v>406</v>
      </c>
      <c r="G407" t="s">
        <v>372</v>
      </c>
      <c r="H407" t="s">
        <v>373</v>
      </c>
      <c r="I407" t="s">
        <v>754</v>
      </c>
      <c r="J407">
        <v>631101</v>
      </c>
      <c r="K407">
        <v>2</v>
      </c>
      <c r="L407" t="s">
        <v>727</v>
      </c>
      <c r="M407" t="s">
        <v>471</v>
      </c>
      <c r="N407" t="s">
        <v>449</v>
      </c>
      <c r="O407">
        <v>2208</v>
      </c>
      <c r="P407">
        <v>6311012</v>
      </c>
    </row>
    <row r="408" spans="1:16">
      <c r="A408">
        <v>2697198</v>
      </c>
      <c r="B408" t="s">
        <v>368</v>
      </c>
      <c r="C408" t="s">
        <v>34</v>
      </c>
      <c r="D408" t="s">
        <v>400</v>
      </c>
      <c r="E408" t="s">
        <v>446</v>
      </c>
      <c r="F408" t="s">
        <v>406</v>
      </c>
      <c r="G408" t="s">
        <v>372</v>
      </c>
      <c r="H408" t="s">
        <v>373</v>
      </c>
      <c r="I408" t="s">
        <v>752</v>
      </c>
      <c r="J408">
        <v>631101</v>
      </c>
      <c r="K408">
        <v>2</v>
      </c>
      <c r="L408" t="s">
        <v>727</v>
      </c>
      <c r="M408" t="s">
        <v>376</v>
      </c>
      <c r="N408" t="s">
        <v>449</v>
      </c>
      <c r="O408">
        <v>2208</v>
      </c>
      <c r="P408">
        <v>6311012</v>
      </c>
    </row>
    <row r="409" spans="1:16">
      <c r="A409">
        <v>2697194</v>
      </c>
      <c r="B409" t="s">
        <v>368</v>
      </c>
      <c r="C409" t="s">
        <v>34</v>
      </c>
      <c r="D409" t="s">
        <v>400</v>
      </c>
      <c r="E409" t="s">
        <v>446</v>
      </c>
      <c r="F409" t="s">
        <v>406</v>
      </c>
      <c r="G409" t="s">
        <v>372</v>
      </c>
      <c r="H409" t="s">
        <v>373</v>
      </c>
      <c r="I409" t="s">
        <v>758</v>
      </c>
      <c r="J409">
        <v>631101</v>
      </c>
      <c r="K409">
        <v>2</v>
      </c>
      <c r="L409" t="s">
        <v>727</v>
      </c>
      <c r="M409" t="s">
        <v>376</v>
      </c>
      <c r="N409" t="s">
        <v>449</v>
      </c>
      <c r="O409">
        <v>2208</v>
      </c>
      <c r="P409">
        <v>6311012</v>
      </c>
    </row>
    <row r="410" spans="1:16">
      <c r="A410">
        <v>2697253</v>
      </c>
      <c r="B410" t="s">
        <v>368</v>
      </c>
      <c r="C410" t="s">
        <v>34</v>
      </c>
      <c r="D410" t="s">
        <v>400</v>
      </c>
      <c r="E410" t="s">
        <v>446</v>
      </c>
      <c r="F410" t="s">
        <v>406</v>
      </c>
      <c r="G410" t="s">
        <v>372</v>
      </c>
      <c r="H410" t="s">
        <v>373</v>
      </c>
      <c r="I410" t="s">
        <v>755</v>
      </c>
      <c r="J410">
        <v>631101</v>
      </c>
      <c r="K410">
        <v>2</v>
      </c>
      <c r="L410" t="s">
        <v>727</v>
      </c>
      <c r="M410" t="s">
        <v>376</v>
      </c>
      <c r="N410" t="s">
        <v>449</v>
      </c>
      <c r="O410">
        <v>2208</v>
      </c>
      <c r="P410">
        <v>6311012</v>
      </c>
    </row>
    <row r="411" spans="1:16">
      <c r="A411">
        <v>2697169</v>
      </c>
      <c r="B411" t="s">
        <v>368</v>
      </c>
      <c r="C411" t="s">
        <v>34</v>
      </c>
      <c r="D411" t="s">
        <v>400</v>
      </c>
      <c r="E411" t="s">
        <v>446</v>
      </c>
      <c r="F411" t="s">
        <v>406</v>
      </c>
      <c r="G411" t="s">
        <v>372</v>
      </c>
      <c r="H411" t="s">
        <v>373</v>
      </c>
      <c r="I411" t="s">
        <v>759</v>
      </c>
      <c r="J411">
        <v>631101</v>
      </c>
      <c r="K411">
        <v>2</v>
      </c>
      <c r="L411" t="s">
        <v>727</v>
      </c>
      <c r="M411" t="s">
        <v>376</v>
      </c>
      <c r="N411" t="s">
        <v>449</v>
      </c>
      <c r="O411">
        <v>2208</v>
      </c>
      <c r="P411">
        <v>6311012</v>
      </c>
    </row>
    <row r="412" spans="1:16">
      <c r="A412">
        <v>2697571</v>
      </c>
      <c r="B412" t="s">
        <v>368</v>
      </c>
      <c r="C412" t="s">
        <v>34</v>
      </c>
      <c r="D412" t="s">
        <v>400</v>
      </c>
      <c r="E412" t="s">
        <v>446</v>
      </c>
      <c r="F412" t="s">
        <v>406</v>
      </c>
      <c r="G412" t="s">
        <v>372</v>
      </c>
      <c r="H412" t="s">
        <v>373</v>
      </c>
      <c r="I412" t="s">
        <v>756</v>
      </c>
      <c r="J412">
        <v>631101</v>
      </c>
      <c r="K412">
        <v>2</v>
      </c>
      <c r="L412" t="s">
        <v>727</v>
      </c>
      <c r="M412" t="s">
        <v>376</v>
      </c>
      <c r="N412" t="s">
        <v>449</v>
      </c>
      <c r="O412">
        <v>2208</v>
      </c>
      <c r="P412">
        <v>6311012</v>
      </c>
    </row>
    <row r="413" spans="1:16">
      <c r="A413">
        <v>2697213</v>
      </c>
      <c r="B413" t="s">
        <v>368</v>
      </c>
      <c r="C413" t="s">
        <v>34</v>
      </c>
      <c r="D413" t="s">
        <v>400</v>
      </c>
      <c r="E413" t="s">
        <v>446</v>
      </c>
      <c r="F413" t="s">
        <v>406</v>
      </c>
      <c r="G413" t="s">
        <v>372</v>
      </c>
      <c r="H413" t="s">
        <v>373</v>
      </c>
      <c r="I413" t="s">
        <v>745</v>
      </c>
      <c r="J413">
        <v>631101</v>
      </c>
      <c r="K413">
        <v>2</v>
      </c>
      <c r="L413" t="s">
        <v>727</v>
      </c>
      <c r="M413" t="s">
        <v>558</v>
      </c>
      <c r="N413" t="s">
        <v>449</v>
      </c>
      <c r="O413">
        <v>2208</v>
      </c>
      <c r="P413">
        <v>6311012</v>
      </c>
    </row>
    <row r="414" spans="1:16">
      <c r="A414">
        <v>2932576</v>
      </c>
      <c r="B414" t="s">
        <v>368</v>
      </c>
      <c r="C414" t="s">
        <v>34</v>
      </c>
      <c r="D414" t="s">
        <v>400</v>
      </c>
      <c r="E414" t="s">
        <v>478</v>
      </c>
      <c r="F414" t="s">
        <v>479</v>
      </c>
      <c r="G414" t="s">
        <v>372</v>
      </c>
      <c r="H414" t="s">
        <v>373</v>
      </c>
      <c r="I414" t="s">
        <v>760</v>
      </c>
      <c r="J414">
        <v>631101</v>
      </c>
      <c r="K414">
        <v>2</v>
      </c>
      <c r="L414" t="s">
        <v>727</v>
      </c>
      <c r="M414" t="s">
        <v>471</v>
      </c>
      <c r="N414" t="s">
        <v>449</v>
      </c>
      <c r="O414">
        <v>2208</v>
      </c>
      <c r="P414">
        <v>6311012</v>
      </c>
    </row>
    <row r="415" spans="1:16">
      <c r="A415">
        <v>2932559</v>
      </c>
      <c r="B415" t="s">
        <v>368</v>
      </c>
      <c r="C415" t="s">
        <v>34</v>
      </c>
      <c r="D415" t="s">
        <v>400</v>
      </c>
      <c r="E415" t="s">
        <v>478</v>
      </c>
      <c r="F415" t="s">
        <v>479</v>
      </c>
      <c r="G415" t="s">
        <v>372</v>
      </c>
      <c r="H415" t="s">
        <v>373</v>
      </c>
      <c r="I415" t="s">
        <v>761</v>
      </c>
      <c r="J415">
        <v>631101</v>
      </c>
      <c r="K415">
        <v>2</v>
      </c>
      <c r="L415" t="s">
        <v>727</v>
      </c>
      <c r="M415" t="s">
        <v>376</v>
      </c>
      <c r="N415" t="s">
        <v>449</v>
      </c>
      <c r="O415">
        <v>2208</v>
      </c>
      <c r="P415">
        <v>6311012</v>
      </c>
    </row>
    <row r="416" spans="1:16">
      <c r="A416">
        <v>2926548</v>
      </c>
      <c r="B416" t="s">
        <v>368</v>
      </c>
      <c r="C416" t="s">
        <v>34</v>
      </c>
      <c r="D416" t="s">
        <v>400</v>
      </c>
      <c r="E416" t="s">
        <v>478</v>
      </c>
      <c r="F416" t="s">
        <v>479</v>
      </c>
      <c r="G416" t="s">
        <v>372</v>
      </c>
      <c r="H416" t="s">
        <v>373</v>
      </c>
      <c r="I416" t="s">
        <v>762</v>
      </c>
      <c r="J416">
        <v>631101</v>
      </c>
      <c r="K416">
        <v>2</v>
      </c>
      <c r="L416" t="s">
        <v>727</v>
      </c>
      <c r="M416" t="s">
        <v>376</v>
      </c>
      <c r="N416" t="s">
        <v>449</v>
      </c>
      <c r="O416">
        <v>2208</v>
      </c>
      <c r="P416">
        <v>6311012</v>
      </c>
    </row>
    <row r="417" spans="1:16">
      <c r="A417">
        <v>2931573</v>
      </c>
      <c r="B417" t="s">
        <v>368</v>
      </c>
      <c r="C417" t="s">
        <v>34</v>
      </c>
      <c r="D417" t="s">
        <v>400</v>
      </c>
      <c r="E417" t="s">
        <v>478</v>
      </c>
      <c r="F417" t="s">
        <v>479</v>
      </c>
      <c r="G417" t="s">
        <v>372</v>
      </c>
      <c r="H417" t="s">
        <v>373</v>
      </c>
      <c r="I417" t="s">
        <v>763</v>
      </c>
      <c r="J417">
        <v>631101</v>
      </c>
      <c r="K417">
        <v>2</v>
      </c>
      <c r="L417" t="s">
        <v>727</v>
      </c>
      <c r="M417" t="s">
        <v>471</v>
      </c>
      <c r="N417" t="s">
        <v>449</v>
      </c>
      <c r="O417">
        <v>2208</v>
      </c>
      <c r="P417">
        <v>6311012</v>
      </c>
    </row>
    <row r="418" spans="1:16">
      <c r="A418">
        <v>2926546</v>
      </c>
      <c r="B418" t="s">
        <v>368</v>
      </c>
      <c r="C418" t="s">
        <v>34</v>
      </c>
      <c r="D418" t="s">
        <v>400</v>
      </c>
      <c r="E418" t="s">
        <v>478</v>
      </c>
      <c r="F418" t="s">
        <v>479</v>
      </c>
      <c r="G418" t="s">
        <v>372</v>
      </c>
      <c r="H418" t="s">
        <v>373</v>
      </c>
      <c r="I418" t="s">
        <v>764</v>
      </c>
      <c r="J418">
        <v>631101</v>
      </c>
      <c r="K418">
        <v>2</v>
      </c>
      <c r="L418" t="s">
        <v>727</v>
      </c>
      <c r="M418" t="s">
        <v>376</v>
      </c>
      <c r="N418" t="s">
        <v>449</v>
      </c>
      <c r="O418">
        <v>2208</v>
      </c>
      <c r="P418">
        <v>6311012</v>
      </c>
    </row>
    <row r="419" spans="1:16">
      <c r="A419">
        <v>2932575</v>
      </c>
      <c r="B419" t="s">
        <v>368</v>
      </c>
      <c r="C419" t="s">
        <v>34</v>
      </c>
      <c r="D419" t="s">
        <v>400</v>
      </c>
      <c r="E419" t="s">
        <v>478</v>
      </c>
      <c r="F419" t="s">
        <v>479</v>
      </c>
      <c r="G419" t="s">
        <v>372</v>
      </c>
      <c r="H419" t="s">
        <v>373</v>
      </c>
      <c r="I419" t="s">
        <v>765</v>
      </c>
      <c r="J419">
        <v>631101</v>
      </c>
      <c r="K419">
        <v>2</v>
      </c>
      <c r="L419" t="s">
        <v>727</v>
      </c>
      <c r="M419" t="s">
        <v>649</v>
      </c>
      <c r="N419" t="s">
        <v>449</v>
      </c>
      <c r="O419">
        <v>2208</v>
      </c>
      <c r="P419">
        <v>6311012</v>
      </c>
    </row>
    <row r="420" spans="1:16">
      <c r="A420">
        <v>2927049</v>
      </c>
      <c r="B420" t="s">
        <v>368</v>
      </c>
      <c r="C420" t="s">
        <v>34</v>
      </c>
      <c r="D420" t="s">
        <v>400</v>
      </c>
      <c r="E420" t="s">
        <v>478</v>
      </c>
      <c r="F420" t="s">
        <v>479</v>
      </c>
      <c r="G420" t="s">
        <v>372</v>
      </c>
      <c r="H420" t="s">
        <v>373</v>
      </c>
      <c r="I420" t="s">
        <v>766</v>
      </c>
      <c r="J420">
        <v>631101</v>
      </c>
      <c r="K420">
        <v>2</v>
      </c>
      <c r="L420" t="s">
        <v>727</v>
      </c>
      <c r="M420" t="s">
        <v>376</v>
      </c>
      <c r="N420" t="s">
        <v>449</v>
      </c>
      <c r="O420">
        <v>2208</v>
      </c>
      <c r="P420">
        <v>6311012</v>
      </c>
    </row>
    <row r="421" spans="1:16">
      <c r="A421">
        <v>2932564</v>
      </c>
      <c r="B421" t="s">
        <v>368</v>
      </c>
      <c r="C421" t="s">
        <v>34</v>
      </c>
      <c r="D421" t="s">
        <v>400</v>
      </c>
      <c r="E421" t="s">
        <v>478</v>
      </c>
      <c r="F421" t="s">
        <v>479</v>
      </c>
      <c r="G421" t="s">
        <v>372</v>
      </c>
      <c r="H421" t="s">
        <v>373</v>
      </c>
      <c r="I421" t="s">
        <v>767</v>
      </c>
      <c r="J421">
        <v>631101</v>
      </c>
      <c r="K421">
        <v>2</v>
      </c>
      <c r="L421" t="s">
        <v>727</v>
      </c>
      <c r="M421" t="s">
        <v>558</v>
      </c>
      <c r="N421" t="s">
        <v>449</v>
      </c>
      <c r="O421">
        <v>2208</v>
      </c>
      <c r="P421">
        <v>6311012</v>
      </c>
    </row>
    <row r="422" spans="1:16">
      <c r="A422">
        <v>2931570</v>
      </c>
      <c r="B422" t="s">
        <v>368</v>
      </c>
      <c r="C422" t="s">
        <v>34</v>
      </c>
      <c r="D422" t="s">
        <v>400</v>
      </c>
      <c r="E422" t="s">
        <v>478</v>
      </c>
      <c r="F422" t="s">
        <v>479</v>
      </c>
      <c r="G422" t="s">
        <v>372</v>
      </c>
      <c r="H422" t="s">
        <v>373</v>
      </c>
      <c r="I422" t="s">
        <v>768</v>
      </c>
      <c r="J422">
        <v>631101</v>
      </c>
      <c r="K422">
        <v>2</v>
      </c>
      <c r="L422" t="s">
        <v>727</v>
      </c>
      <c r="M422" t="s">
        <v>471</v>
      </c>
      <c r="N422" t="s">
        <v>449</v>
      </c>
      <c r="O422">
        <v>2208</v>
      </c>
      <c r="P422">
        <v>6311012</v>
      </c>
    </row>
    <row r="423" spans="1:16">
      <c r="A423">
        <v>2926547</v>
      </c>
      <c r="B423" t="s">
        <v>368</v>
      </c>
      <c r="C423" t="s">
        <v>34</v>
      </c>
      <c r="D423" t="s">
        <v>400</v>
      </c>
      <c r="E423" t="s">
        <v>478</v>
      </c>
      <c r="F423" t="s">
        <v>479</v>
      </c>
      <c r="G423" t="s">
        <v>372</v>
      </c>
      <c r="H423" t="s">
        <v>373</v>
      </c>
      <c r="I423" t="s">
        <v>764</v>
      </c>
      <c r="J423">
        <v>631101</v>
      </c>
      <c r="K423">
        <v>2</v>
      </c>
      <c r="L423" t="s">
        <v>727</v>
      </c>
      <c r="M423" t="s">
        <v>376</v>
      </c>
      <c r="N423" t="s">
        <v>449</v>
      </c>
      <c r="O423">
        <v>2208</v>
      </c>
      <c r="P423">
        <v>6311012</v>
      </c>
    </row>
    <row r="424" spans="1:16">
      <c r="A424">
        <v>2926157</v>
      </c>
      <c r="B424" t="s">
        <v>368</v>
      </c>
      <c r="C424" t="s">
        <v>34</v>
      </c>
      <c r="D424" t="s">
        <v>400</v>
      </c>
      <c r="E424" t="s">
        <v>478</v>
      </c>
      <c r="F424" t="s">
        <v>479</v>
      </c>
      <c r="G424" t="s">
        <v>372</v>
      </c>
      <c r="H424" t="s">
        <v>373</v>
      </c>
      <c r="I424" t="s">
        <v>769</v>
      </c>
      <c r="J424">
        <v>631101</v>
      </c>
      <c r="K424">
        <v>2</v>
      </c>
      <c r="L424" t="s">
        <v>727</v>
      </c>
      <c r="M424" t="s">
        <v>376</v>
      </c>
      <c r="N424" t="s">
        <v>449</v>
      </c>
      <c r="O424">
        <v>2208</v>
      </c>
      <c r="P424">
        <v>6311012</v>
      </c>
    </row>
    <row r="425" spans="1:16">
      <c r="A425">
        <v>2926545</v>
      </c>
      <c r="B425" t="s">
        <v>368</v>
      </c>
      <c r="C425" t="s">
        <v>34</v>
      </c>
      <c r="D425" t="s">
        <v>400</v>
      </c>
      <c r="E425" t="s">
        <v>478</v>
      </c>
      <c r="F425" t="s">
        <v>479</v>
      </c>
      <c r="G425" t="s">
        <v>372</v>
      </c>
      <c r="H425" t="s">
        <v>373</v>
      </c>
      <c r="I425" t="s">
        <v>770</v>
      </c>
      <c r="J425">
        <v>631101</v>
      </c>
      <c r="K425">
        <v>2</v>
      </c>
      <c r="L425" t="s">
        <v>727</v>
      </c>
      <c r="M425" t="s">
        <v>440</v>
      </c>
      <c r="N425" t="s">
        <v>449</v>
      </c>
      <c r="O425">
        <v>2208</v>
      </c>
      <c r="P425">
        <v>6311012</v>
      </c>
    </row>
    <row r="426" spans="1:16">
      <c r="A426">
        <v>2932561</v>
      </c>
      <c r="B426" t="s">
        <v>368</v>
      </c>
      <c r="C426" t="s">
        <v>34</v>
      </c>
      <c r="D426" t="s">
        <v>400</v>
      </c>
      <c r="E426" t="s">
        <v>478</v>
      </c>
      <c r="F426" t="s">
        <v>479</v>
      </c>
      <c r="G426" t="s">
        <v>372</v>
      </c>
      <c r="H426" t="s">
        <v>373</v>
      </c>
      <c r="I426" t="s">
        <v>765</v>
      </c>
      <c r="J426">
        <v>631101</v>
      </c>
      <c r="K426">
        <v>2</v>
      </c>
      <c r="L426" t="s">
        <v>727</v>
      </c>
      <c r="M426" t="s">
        <v>445</v>
      </c>
      <c r="N426" t="s">
        <v>449</v>
      </c>
      <c r="O426">
        <v>2208</v>
      </c>
      <c r="P426">
        <v>6311012</v>
      </c>
    </row>
    <row r="427" spans="1:16">
      <c r="A427">
        <v>2932558</v>
      </c>
      <c r="B427" t="s">
        <v>368</v>
      </c>
      <c r="C427" t="s">
        <v>34</v>
      </c>
      <c r="D427" t="s">
        <v>400</v>
      </c>
      <c r="E427" t="s">
        <v>478</v>
      </c>
      <c r="F427" t="s">
        <v>479</v>
      </c>
      <c r="G427" t="s">
        <v>372</v>
      </c>
      <c r="H427" t="s">
        <v>373</v>
      </c>
      <c r="I427" t="s">
        <v>766</v>
      </c>
      <c r="J427">
        <v>631101</v>
      </c>
      <c r="K427">
        <v>2</v>
      </c>
      <c r="L427" t="s">
        <v>727</v>
      </c>
      <c r="M427" t="s">
        <v>376</v>
      </c>
      <c r="N427" t="s">
        <v>449</v>
      </c>
      <c r="O427">
        <v>2208</v>
      </c>
      <c r="P427">
        <v>6311012</v>
      </c>
    </row>
    <row r="428" spans="1:16">
      <c r="A428">
        <v>2931557</v>
      </c>
      <c r="B428" t="s">
        <v>368</v>
      </c>
      <c r="C428" t="s">
        <v>34</v>
      </c>
      <c r="D428" t="s">
        <v>400</v>
      </c>
      <c r="E428" t="s">
        <v>478</v>
      </c>
      <c r="F428" t="s">
        <v>479</v>
      </c>
      <c r="G428" t="s">
        <v>372</v>
      </c>
      <c r="H428" t="s">
        <v>373</v>
      </c>
      <c r="I428" t="s">
        <v>771</v>
      </c>
      <c r="J428">
        <v>631101</v>
      </c>
      <c r="K428">
        <v>2</v>
      </c>
      <c r="L428" t="s">
        <v>727</v>
      </c>
      <c r="M428" t="s">
        <v>376</v>
      </c>
      <c r="N428" t="s">
        <v>449</v>
      </c>
      <c r="O428">
        <v>2208</v>
      </c>
      <c r="P428">
        <v>6311012</v>
      </c>
    </row>
    <row r="429" spans="1:16">
      <c r="A429">
        <v>2931559</v>
      </c>
      <c r="B429" t="s">
        <v>368</v>
      </c>
      <c r="C429" t="s">
        <v>34</v>
      </c>
      <c r="D429" t="s">
        <v>400</v>
      </c>
      <c r="E429" t="s">
        <v>478</v>
      </c>
      <c r="F429" t="s">
        <v>479</v>
      </c>
      <c r="G429" t="s">
        <v>372</v>
      </c>
      <c r="H429" t="s">
        <v>373</v>
      </c>
      <c r="I429" t="s">
        <v>772</v>
      </c>
      <c r="J429">
        <v>631101</v>
      </c>
      <c r="K429">
        <v>2</v>
      </c>
      <c r="L429" t="s">
        <v>727</v>
      </c>
      <c r="M429" t="s">
        <v>376</v>
      </c>
      <c r="N429" t="s">
        <v>449</v>
      </c>
      <c r="O429">
        <v>2208</v>
      </c>
      <c r="P429">
        <v>6311012</v>
      </c>
    </row>
    <row r="430" spans="1:16">
      <c r="A430">
        <v>2932586</v>
      </c>
      <c r="B430" t="s">
        <v>368</v>
      </c>
      <c r="C430" t="s">
        <v>34</v>
      </c>
      <c r="D430" t="s">
        <v>400</v>
      </c>
      <c r="E430" t="s">
        <v>478</v>
      </c>
      <c r="F430" t="s">
        <v>479</v>
      </c>
      <c r="G430" t="s">
        <v>372</v>
      </c>
      <c r="H430" t="s">
        <v>373</v>
      </c>
      <c r="I430" t="s">
        <v>767</v>
      </c>
      <c r="J430">
        <v>631101</v>
      </c>
      <c r="K430">
        <v>2</v>
      </c>
      <c r="L430" t="s">
        <v>727</v>
      </c>
      <c r="M430" t="s">
        <v>601</v>
      </c>
      <c r="N430" t="s">
        <v>449</v>
      </c>
      <c r="O430">
        <v>2208</v>
      </c>
      <c r="P430">
        <v>6311012</v>
      </c>
    </row>
    <row r="431" spans="1:16">
      <c r="A431">
        <v>2932585</v>
      </c>
      <c r="B431" t="s">
        <v>368</v>
      </c>
      <c r="C431" t="s">
        <v>34</v>
      </c>
      <c r="D431" t="s">
        <v>400</v>
      </c>
      <c r="E431" t="s">
        <v>478</v>
      </c>
      <c r="F431" t="s">
        <v>479</v>
      </c>
      <c r="G431" t="s">
        <v>372</v>
      </c>
      <c r="H431" t="s">
        <v>373</v>
      </c>
      <c r="I431" t="s">
        <v>770</v>
      </c>
      <c r="J431">
        <v>631101</v>
      </c>
      <c r="K431">
        <v>2</v>
      </c>
      <c r="L431" t="s">
        <v>727</v>
      </c>
      <c r="M431" t="s">
        <v>448</v>
      </c>
      <c r="N431" t="s">
        <v>449</v>
      </c>
      <c r="O431">
        <v>2208</v>
      </c>
      <c r="P431">
        <v>6311012</v>
      </c>
    </row>
    <row r="432" spans="1:16">
      <c r="A432">
        <v>2932588</v>
      </c>
      <c r="B432" t="s">
        <v>368</v>
      </c>
      <c r="C432" t="s">
        <v>34</v>
      </c>
      <c r="D432" t="s">
        <v>400</v>
      </c>
      <c r="E432" t="s">
        <v>478</v>
      </c>
      <c r="F432" t="s">
        <v>479</v>
      </c>
      <c r="G432" t="s">
        <v>372</v>
      </c>
      <c r="H432" t="s">
        <v>373</v>
      </c>
      <c r="I432" t="s">
        <v>773</v>
      </c>
      <c r="J432">
        <v>631101</v>
      </c>
      <c r="K432">
        <v>2</v>
      </c>
      <c r="L432" t="s">
        <v>727</v>
      </c>
      <c r="M432" t="s">
        <v>471</v>
      </c>
      <c r="N432" t="s">
        <v>449</v>
      </c>
      <c r="O432">
        <v>2208</v>
      </c>
      <c r="P432">
        <v>6311012</v>
      </c>
    </row>
    <row r="433" spans="1:16">
      <c r="A433">
        <v>2932587</v>
      </c>
      <c r="B433" t="s">
        <v>368</v>
      </c>
      <c r="C433" t="s">
        <v>34</v>
      </c>
      <c r="D433" t="s">
        <v>400</v>
      </c>
      <c r="E433" t="s">
        <v>478</v>
      </c>
      <c r="F433" t="s">
        <v>479</v>
      </c>
      <c r="G433" t="s">
        <v>372</v>
      </c>
      <c r="H433" t="s">
        <v>373</v>
      </c>
      <c r="I433" t="s">
        <v>774</v>
      </c>
      <c r="J433">
        <v>631101</v>
      </c>
      <c r="K433">
        <v>2</v>
      </c>
      <c r="L433" t="s">
        <v>727</v>
      </c>
      <c r="M433" t="s">
        <v>376</v>
      </c>
      <c r="N433" t="s">
        <v>449</v>
      </c>
      <c r="O433">
        <v>2208</v>
      </c>
      <c r="P433">
        <v>6311012</v>
      </c>
    </row>
    <row r="434" spans="1:16">
      <c r="A434">
        <v>2932574</v>
      </c>
      <c r="B434" t="s">
        <v>368</v>
      </c>
      <c r="C434" t="s">
        <v>34</v>
      </c>
      <c r="D434" t="s">
        <v>400</v>
      </c>
      <c r="E434" t="s">
        <v>478</v>
      </c>
      <c r="F434" t="s">
        <v>479</v>
      </c>
      <c r="G434" t="s">
        <v>372</v>
      </c>
      <c r="H434" t="s">
        <v>373</v>
      </c>
      <c r="I434" t="s">
        <v>769</v>
      </c>
      <c r="J434">
        <v>631101</v>
      </c>
      <c r="K434">
        <v>2</v>
      </c>
      <c r="L434" t="s">
        <v>727</v>
      </c>
      <c r="M434" t="s">
        <v>376</v>
      </c>
      <c r="N434" t="s">
        <v>449</v>
      </c>
      <c r="O434">
        <v>2208</v>
      </c>
      <c r="P434">
        <v>6311012</v>
      </c>
    </row>
    <row r="435" spans="1:16">
      <c r="A435">
        <v>2932573</v>
      </c>
      <c r="B435" t="s">
        <v>368</v>
      </c>
      <c r="C435" t="s">
        <v>34</v>
      </c>
      <c r="D435" t="s">
        <v>400</v>
      </c>
      <c r="E435" t="s">
        <v>478</v>
      </c>
      <c r="F435" t="s">
        <v>479</v>
      </c>
      <c r="G435" t="s">
        <v>372</v>
      </c>
      <c r="H435" t="s">
        <v>373</v>
      </c>
      <c r="I435" t="s">
        <v>761</v>
      </c>
      <c r="J435">
        <v>631101</v>
      </c>
      <c r="K435">
        <v>2</v>
      </c>
      <c r="L435" t="s">
        <v>727</v>
      </c>
      <c r="M435" t="s">
        <v>376</v>
      </c>
      <c r="N435" t="s">
        <v>449</v>
      </c>
      <c r="O435">
        <v>2208</v>
      </c>
      <c r="P435">
        <v>6311012</v>
      </c>
    </row>
    <row r="436" spans="1:16">
      <c r="A436">
        <v>2697204</v>
      </c>
      <c r="B436" t="s">
        <v>368</v>
      </c>
      <c r="C436" t="s">
        <v>34</v>
      </c>
      <c r="D436" t="s">
        <v>400</v>
      </c>
      <c r="E436" t="s">
        <v>446</v>
      </c>
      <c r="F436" t="s">
        <v>406</v>
      </c>
      <c r="G436" t="s">
        <v>372</v>
      </c>
      <c r="H436" t="s">
        <v>373</v>
      </c>
      <c r="I436" t="s">
        <v>775</v>
      </c>
      <c r="J436">
        <v>631101</v>
      </c>
      <c r="K436">
        <v>2</v>
      </c>
      <c r="L436" t="s">
        <v>727</v>
      </c>
      <c r="M436" t="s">
        <v>662</v>
      </c>
      <c r="N436" t="s">
        <v>493</v>
      </c>
      <c r="O436">
        <v>2208</v>
      </c>
      <c r="P436">
        <v>6311012</v>
      </c>
    </row>
    <row r="437" spans="1:16">
      <c r="A437">
        <v>2877783</v>
      </c>
      <c r="B437" t="s">
        <v>368</v>
      </c>
      <c r="C437" t="s">
        <v>34</v>
      </c>
      <c r="D437" t="s">
        <v>400</v>
      </c>
      <c r="E437" t="s">
        <v>540</v>
      </c>
      <c r="F437" t="s">
        <v>541</v>
      </c>
      <c r="G437" t="s">
        <v>372</v>
      </c>
      <c r="H437" t="s">
        <v>373</v>
      </c>
      <c r="I437" t="s">
        <v>776</v>
      </c>
      <c r="J437">
        <v>632223</v>
      </c>
      <c r="K437">
        <v>2</v>
      </c>
      <c r="L437" t="s">
        <v>777</v>
      </c>
      <c r="M437" t="s">
        <v>376</v>
      </c>
      <c r="O437">
        <v>2208</v>
      </c>
      <c r="P437">
        <v>6322232</v>
      </c>
    </row>
    <row r="438" spans="1:16">
      <c r="A438">
        <v>2712025</v>
      </c>
      <c r="B438" t="s">
        <v>368</v>
      </c>
      <c r="C438" t="s">
        <v>34</v>
      </c>
      <c r="D438" t="s">
        <v>369</v>
      </c>
      <c r="E438" t="s">
        <v>428</v>
      </c>
      <c r="F438" t="s">
        <v>429</v>
      </c>
      <c r="G438" t="s">
        <v>372</v>
      </c>
      <c r="H438" t="s">
        <v>373</v>
      </c>
      <c r="I438" t="s">
        <v>778</v>
      </c>
      <c r="J438">
        <v>632223</v>
      </c>
      <c r="K438">
        <v>2</v>
      </c>
      <c r="L438" t="s">
        <v>777</v>
      </c>
      <c r="M438" t="s">
        <v>376</v>
      </c>
      <c r="O438">
        <v>2208</v>
      </c>
      <c r="P438">
        <v>6322232</v>
      </c>
    </row>
    <row r="439" spans="1:16">
      <c r="A439">
        <v>2922082</v>
      </c>
      <c r="B439" t="s">
        <v>368</v>
      </c>
      <c r="C439" t="s">
        <v>34</v>
      </c>
      <c r="D439" t="s">
        <v>369</v>
      </c>
      <c r="E439" t="s">
        <v>779</v>
      </c>
      <c r="F439" t="s">
        <v>547</v>
      </c>
      <c r="G439" t="s">
        <v>372</v>
      </c>
      <c r="H439" t="s">
        <v>373</v>
      </c>
      <c r="I439" t="s">
        <v>780</v>
      </c>
      <c r="J439">
        <v>632223</v>
      </c>
      <c r="K439">
        <v>2</v>
      </c>
      <c r="L439" t="s">
        <v>777</v>
      </c>
      <c r="M439" t="s">
        <v>558</v>
      </c>
      <c r="N439" t="s">
        <v>392</v>
      </c>
      <c r="O439">
        <v>2208</v>
      </c>
      <c r="P439">
        <v>6322232</v>
      </c>
    </row>
    <row r="440" spans="1:16">
      <c r="A440">
        <v>2932024</v>
      </c>
      <c r="B440" t="s">
        <v>368</v>
      </c>
      <c r="C440" t="s">
        <v>34</v>
      </c>
      <c r="D440" t="s">
        <v>369</v>
      </c>
      <c r="E440" t="s">
        <v>781</v>
      </c>
      <c r="F440" t="s">
        <v>782</v>
      </c>
      <c r="G440" t="s">
        <v>372</v>
      </c>
      <c r="H440" t="s">
        <v>373</v>
      </c>
      <c r="I440" t="s">
        <v>783</v>
      </c>
      <c r="J440">
        <v>632223</v>
      </c>
      <c r="K440">
        <v>2</v>
      </c>
      <c r="L440" t="s">
        <v>777</v>
      </c>
      <c r="M440" t="s">
        <v>376</v>
      </c>
      <c r="N440" t="s">
        <v>392</v>
      </c>
      <c r="O440">
        <v>2208</v>
      </c>
      <c r="P440">
        <v>6322232</v>
      </c>
    </row>
    <row r="441" spans="1:16">
      <c r="A441">
        <v>2932046</v>
      </c>
      <c r="B441" t="s">
        <v>368</v>
      </c>
      <c r="C441" t="s">
        <v>34</v>
      </c>
      <c r="D441" t="s">
        <v>369</v>
      </c>
      <c r="E441" t="s">
        <v>781</v>
      </c>
      <c r="F441" t="s">
        <v>782</v>
      </c>
      <c r="G441" t="s">
        <v>372</v>
      </c>
      <c r="H441" t="s">
        <v>373</v>
      </c>
      <c r="I441" t="s">
        <v>784</v>
      </c>
      <c r="J441">
        <v>632223</v>
      </c>
      <c r="K441">
        <v>2</v>
      </c>
      <c r="L441" t="s">
        <v>777</v>
      </c>
      <c r="M441" t="s">
        <v>582</v>
      </c>
      <c r="N441" t="s">
        <v>392</v>
      </c>
      <c r="O441">
        <v>2208</v>
      </c>
      <c r="P441">
        <v>6322232</v>
      </c>
    </row>
    <row r="442" spans="1:16">
      <c r="A442">
        <v>2823903</v>
      </c>
      <c r="B442" t="s">
        <v>368</v>
      </c>
      <c r="C442" t="s">
        <v>34</v>
      </c>
      <c r="D442" t="s">
        <v>369</v>
      </c>
      <c r="E442" t="s">
        <v>408</v>
      </c>
      <c r="F442" t="s">
        <v>785</v>
      </c>
      <c r="G442" t="s">
        <v>372</v>
      </c>
      <c r="H442" t="s">
        <v>373</v>
      </c>
      <c r="I442" t="s">
        <v>786</v>
      </c>
      <c r="J442">
        <v>633409</v>
      </c>
      <c r="K442">
        <v>1</v>
      </c>
      <c r="L442" t="s">
        <v>787</v>
      </c>
      <c r="M442" t="s">
        <v>376</v>
      </c>
      <c r="O442">
        <v>2035</v>
      </c>
      <c r="P442">
        <v>6334091</v>
      </c>
    </row>
    <row r="443" spans="1:16">
      <c r="A443">
        <v>2926685</v>
      </c>
      <c r="B443" t="s">
        <v>368</v>
      </c>
      <c r="C443" t="s">
        <v>34</v>
      </c>
      <c r="D443" t="s">
        <v>380</v>
      </c>
      <c r="E443" t="s">
        <v>393</v>
      </c>
      <c r="F443" t="s">
        <v>394</v>
      </c>
      <c r="G443" t="s">
        <v>372</v>
      </c>
      <c r="H443" t="s">
        <v>373</v>
      </c>
      <c r="I443" t="s">
        <v>786</v>
      </c>
      <c r="J443">
        <v>633409</v>
      </c>
      <c r="K443">
        <v>1</v>
      </c>
      <c r="L443" t="s">
        <v>787</v>
      </c>
      <c r="M443" t="s">
        <v>376</v>
      </c>
      <c r="O443">
        <v>2035</v>
      </c>
      <c r="P443">
        <v>6334091</v>
      </c>
    </row>
    <row r="444" spans="1:16">
      <c r="A444">
        <v>2697797</v>
      </c>
      <c r="B444" t="s">
        <v>368</v>
      </c>
      <c r="C444" t="s">
        <v>34</v>
      </c>
      <c r="D444" t="s">
        <v>400</v>
      </c>
      <c r="E444" t="s">
        <v>446</v>
      </c>
      <c r="F444" t="s">
        <v>406</v>
      </c>
      <c r="G444" t="s">
        <v>372</v>
      </c>
      <c r="H444" t="s">
        <v>373</v>
      </c>
      <c r="I444" t="s">
        <v>788</v>
      </c>
      <c r="J444">
        <v>633410</v>
      </c>
      <c r="K444">
        <v>1</v>
      </c>
      <c r="L444" t="s">
        <v>789</v>
      </c>
      <c r="M444" t="s">
        <v>514</v>
      </c>
      <c r="N444" t="s">
        <v>449</v>
      </c>
      <c r="O444">
        <v>1765</v>
      </c>
      <c r="P444">
        <v>6334101</v>
      </c>
    </row>
    <row r="445" spans="1:16">
      <c r="A445">
        <v>2697798</v>
      </c>
      <c r="B445" t="s">
        <v>368</v>
      </c>
      <c r="C445" t="s">
        <v>34</v>
      </c>
      <c r="D445" t="s">
        <v>400</v>
      </c>
      <c r="E445" t="s">
        <v>446</v>
      </c>
      <c r="F445" t="s">
        <v>406</v>
      </c>
      <c r="G445" t="s">
        <v>372</v>
      </c>
      <c r="H445" t="s">
        <v>373</v>
      </c>
      <c r="I445" t="s">
        <v>790</v>
      </c>
      <c r="J445">
        <v>633410</v>
      </c>
      <c r="K445">
        <v>1</v>
      </c>
      <c r="L445" t="s">
        <v>789</v>
      </c>
      <c r="M445" t="s">
        <v>445</v>
      </c>
      <c r="N445" t="s">
        <v>449</v>
      </c>
      <c r="O445">
        <v>1765</v>
      </c>
      <c r="P445">
        <v>6334101</v>
      </c>
    </row>
    <row r="446" spans="1:16">
      <c r="A446">
        <v>2697801</v>
      </c>
      <c r="B446" t="s">
        <v>368</v>
      </c>
      <c r="C446" t="s">
        <v>34</v>
      </c>
      <c r="D446" t="s">
        <v>400</v>
      </c>
      <c r="E446" t="s">
        <v>446</v>
      </c>
      <c r="F446" t="s">
        <v>406</v>
      </c>
      <c r="G446" t="s">
        <v>372</v>
      </c>
      <c r="H446" t="s">
        <v>373</v>
      </c>
      <c r="I446" t="s">
        <v>791</v>
      </c>
      <c r="J446">
        <v>633410</v>
      </c>
      <c r="K446">
        <v>1</v>
      </c>
      <c r="L446" t="s">
        <v>789</v>
      </c>
      <c r="M446" t="s">
        <v>558</v>
      </c>
      <c r="N446" t="s">
        <v>449</v>
      </c>
      <c r="O446">
        <v>1765</v>
      </c>
      <c r="P446">
        <v>6334101</v>
      </c>
    </row>
    <row r="447" spans="1:16">
      <c r="A447">
        <v>2697800</v>
      </c>
      <c r="B447" t="s">
        <v>368</v>
      </c>
      <c r="C447" t="s">
        <v>34</v>
      </c>
      <c r="D447" t="s">
        <v>400</v>
      </c>
      <c r="E447" t="s">
        <v>446</v>
      </c>
      <c r="F447" t="s">
        <v>406</v>
      </c>
      <c r="G447" t="s">
        <v>372</v>
      </c>
      <c r="H447" t="s">
        <v>373</v>
      </c>
      <c r="I447" t="s">
        <v>791</v>
      </c>
      <c r="J447">
        <v>633410</v>
      </c>
      <c r="K447">
        <v>1</v>
      </c>
      <c r="L447" t="s">
        <v>789</v>
      </c>
      <c r="M447" t="s">
        <v>526</v>
      </c>
      <c r="N447" t="s">
        <v>449</v>
      </c>
      <c r="O447">
        <v>1765</v>
      </c>
      <c r="P447">
        <v>6334101</v>
      </c>
    </row>
    <row r="448" spans="1:16">
      <c r="A448">
        <v>2697796</v>
      </c>
      <c r="B448" t="s">
        <v>368</v>
      </c>
      <c r="C448" t="s">
        <v>34</v>
      </c>
      <c r="D448" t="s">
        <v>400</v>
      </c>
      <c r="E448" t="s">
        <v>446</v>
      </c>
      <c r="F448" t="s">
        <v>406</v>
      </c>
      <c r="G448" t="s">
        <v>372</v>
      </c>
      <c r="H448" t="s">
        <v>373</v>
      </c>
      <c r="I448" t="s">
        <v>792</v>
      </c>
      <c r="J448">
        <v>633410</v>
      </c>
      <c r="K448">
        <v>1</v>
      </c>
      <c r="L448" t="s">
        <v>789</v>
      </c>
      <c r="M448" t="s">
        <v>376</v>
      </c>
      <c r="N448" t="s">
        <v>449</v>
      </c>
      <c r="O448">
        <v>1765</v>
      </c>
      <c r="P448">
        <v>6334101</v>
      </c>
    </row>
    <row r="449" spans="1:16">
      <c r="A449">
        <v>2697802</v>
      </c>
      <c r="B449" t="s">
        <v>368</v>
      </c>
      <c r="C449" t="s">
        <v>34</v>
      </c>
      <c r="D449" t="s">
        <v>400</v>
      </c>
      <c r="E449" t="s">
        <v>446</v>
      </c>
      <c r="F449" t="s">
        <v>406</v>
      </c>
      <c r="G449" t="s">
        <v>372</v>
      </c>
      <c r="H449" t="s">
        <v>373</v>
      </c>
      <c r="I449" t="s">
        <v>791</v>
      </c>
      <c r="J449">
        <v>633410</v>
      </c>
      <c r="K449">
        <v>1</v>
      </c>
      <c r="L449" t="s">
        <v>789</v>
      </c>
      <c r="M449" t="s">
        <v>376</v>
      </c>
      <c r="N449" t="s">
        <v>449</v>
      </c>
      <c r="O449">
        <v>1765</v>
      </c>
      <c r="P449">
        <v>6334101</v>
      </c>
    </row>
    <row r="450" spans="1:16">
      <c r="A450">
        <v>2932929</v>
      </c>
      <c r="B450" t="s">
        <v>368</v>
      </c>
      <c r="C450" t="s">
        <v>34</v>
      </c>
      <c r="D450" t="s">
        <v>400</v>
      </c>
      <c r="E450" t="s">
        <v>478</v>
      </c>
      <c r="F450" t="s">
        <v>479</v>
      </c>
      <c r="G450" t="s">
        <v>372</v>
      </c>
      <c r="H450" t="s">
        <v>373</v>
      </c>
      <c r="I450" t="s">
        <v>793</v>
      </c>
      <c r="J450">
        <v>633410</v>
      </c>
      <c r="K450">
        <v>1</v>
      </c>
      <c r="L450" t="s">
        <v>789</v>
      </c>
      <c r="M450" t="s">
        <v>445</v>
      </c>
      <c r="N450" t="s">
        <v>449</v>
      </c>
      <c r="O450">
        <v>1765</v>
      </c>
      <c r="P450">
        <v>6334101</v>
      </c>
    </row>
    <row r="451" spans="1:16">
      <c r="A451">
        <v>2932948</v>
      </c>
      <c r="B451" t="s">
        <v>368</v>
      </c>
      <c r="C451" t="s">
        <v>34</v>
      </c>
      <c r="D451" t="s">
        <v>400</v>
      </c>
      <c r="E451" t="s">
        <v>478</v>
      </c>
      <c r="F451" t="s">
        <v>479</v>
      </c>
      <c r="G451" t="s">
        <v>372</v>
      </c>
      <c r="H451" t="s">
        <v>373</v>
      </c>
      <c r="I451" t="s">
        <v>794</v>
      </c>
      <c r="J451">
        <v>633410</v>
      </c>
      <c r="K451">
        <v>1</v>
      </c>
      <c r="L451" t="s">
        <v>789</v>
      </c>
      <c r="M451" t="s">
        <v>376</v>
      </c>
      <c r="N451" t="s">
        <v>449</v>
      </c>
      <c r="O451">
        <v>1765</v>
      </c>
      <c r="P451">
        <v>6334101</v>
      </c>
    </row>
    <row r="452" spans="1:16">
      <c r="A452">
        <v>2932950</v>
      </c>
      <c r="B452" t="s">
        <v>368</v>
      </c>
      <c r="C452" t="s">
        <v>34</v>
      </c>
      <c r="D452" t="s">
        <v>400</v>
      </c>
      <c r="E452" t="s">
        <v>478</v>
      </c>
      <c r="F452" t="s">
        <v>479</v>
      </c>
      <c r="G452" t="s">
        <v>372</v>
      </c>
      <c r="H452" t="s">
        <v>373</v>
      </c>
      <c r="I452" t="s">
        <v>794</v>
      </c>
      <c r="J452">
        <v>633410</v>
      </c>
      <c r="K452">
        <v>1</v>
      </c>
      <c r="L452" t="s">
        <v>789</v>
      </c>
      <c r="M452" t="s">
        <v>558</v>
      </c>
      <c r="N452" t="s">
        <v>449</v>
      </c>
      <c r="O452">
        <v>1765</v>
      </c>
      <c r="P452">
        <v>6334101</v>
      </c>
    </row>
    <row r="453" spans="1:16">
      <c r="A453">
        <v>2932946</v>
      </c>
      <c r="B453" t="s">
        <v>368</v>
      </c>
      <c r="C453" t="s">
        <v>34</v>
      </c>
      <c r="D453" t="s">
        <v>400</v>
      </c>
      <c r="E453" t="s">
        <v>478</v>
      </c>
      <c r="F453" t="s">
        <v>479</v>
      </c>
      <c r="G453" t="s">
        <v>372</v>
      </c>
      <c r="H453" t="s">
        <v>373</v>
      </c>
      <c r="I453" t="s">
        <v>788</v>
      </c>
      <c r="J453">
        <v>633410</v>
      </c>
      <c r="K453">
        <v>1</v>
      </c>
      <c r="L453" t="s">
        <v>789</v>
      </c>
      <c r="M453" t="s">
        <v>376</v>
      </c>
      <c r="N453" t="s">
        <v>449</v>
      </c>
      <c r="O453">
        <v>1765</v>
      </c>
      <c r="P453">
        <v>6334101</v>
      </c>
    </row>
    <row r="454" spans="1:16">
      <c r="A454">
        <v>2697795</v>
      </c>
      <c r="B454" t="s">
        <v>368</v>
      </c>
      <c r="C454" t="s">
        <v>34</v>
      </c>
      <c r="D454" t="s">
        <v>400</v>
      </c>
      <c r="E454" t="s">
        <v>446</v>
      </c>
      <c r="F454" t="s">
        <v>406</v>
      </c>
      <c r="G454" t="s">
        <v>372</v>
      </c>
      <c r="H454" t="s">
        <v>373</v>
      </c>
      <c r="I454" t="s">
        <v>790</v>
      </c>
      <c r="J454">
        <v>633410</v>
      </c>
      <c r="K454">
        <v>1</v>
      </c>
      <c r="L454" t="s">
        <v>789</v>
      </c>
      <c r="M454" t="s">
        <v>582</v>
      </c>
      <c r="N454" t="s">
        <v>493</v>
      </c>
      <c r="O454">
        <v>1765</v>
      </c>
      <c r="P454">
        <v>6334101</v>
      </c>
    </row>
    <row r="455" spans="1:16">
      <c r="A455">
        <v>2697799</v>
      </c>
      <c r="B455" t="s">
        <v>368</v>
      </c>
      <c r="C455" t="s">
        <v>34</v>
      </c>
      <c r="D455" t="s">
        <v>400</v>
      </c>
      <c r="E455" t="s">
        <v>446</v>
      </c>
      <c r="F455" t="s">
        <v>406</v>
      </c>
      <c r="G455" t="s">
        <v>372</v>
      </c>
      <c r="H455" t="s">
        <v>373</v>
      </c>
      <c r="I455" t="s">
        <v>792</v>
      </c>
      <c r="J455">
        <v>633410</v>
      </c>
      <c r="K455">
        <v>1</v>
      </c>
      <c r="L455" t="s">
        <v>789</v>
      </c>
      <c r="M455" t="s">
        <v>662</v>
      </c>
      <c r="N455" t="s">
        <v>493</v>
      </c>
      <c r="O455">
        <v>1765</v>
      </c>
      <c r="P455">
        <v>6334101</v>
      </c>
    </row>
    <row r="456" spans="1:16">
      <c r="A456">
        <v>2932947</v>
      </c>
      <c r="B456" t="s">
        <v>368</v>
      </c>
      <c r="C456" t="s">
        <v>34</v>
      </c>
      <c r="D456" t="s">
        <v>400</v>
      </c>
      <c r="E456" t="s">
        <v>478</v>
      </c>
      <c r="F456" t="s">
        <v>479</v>
      </c>
      <c r="G456" t="s">
        <v>372</v>
      </c>
      <c r="H456" t="s">
        <v>373</v>
      </c>
      <c r="I456" t="s">
        <v>795</v>
      </c>
      <c r="J456">
        <v>633410</v>
      </c>
      <c r="K456">
        <v>1</v>
      </c>
      <c r="L456" t="s">
        <v>789</v>
      </c>
      <c r="M456" t="s">
        <v>662</v>
      </c>
      <c r="N456" t="s">
        <v>493</v>
      </c>
      <c r="O456">
        <v>1765</v>
      </c>
      <c r="P456">
        <v>6334101</v>
      </c>
    </row>
    <row r="457" spans="1:16">
      <c r="A457">
        <v>2712255</v>
      </c>
      <c r="B457" t="s">
        <v>368</v>
      </c>
      <c r="C457" t="s">
        <v>34</v>
      </c>
      <c r="D457" t="s">
        <v>369</v>
      </c>
      <c r="E457" t="s">
        <v>428</v>
      </c>
      <c r="F457" t="s">
        <v>429</v>
      </c>
      <c r="G457" t="s">
        <v>372</v>
      </c>
      <c r="H457" t="s">
        <v>373</v>
      </c>
      <c r="I457" t="s">
        <v>796</v>
      </c>
      <c r="J457">
        <v>635201</v>
      </c>
      <c r="K457">
        <v>1</v>
      </c>
      <c r="L457" t="s">
        <v>797</v>
      </c>
      <c r="M457" t="s">
        <v>434</v>
      </c>
      <c r="O457">
        <v>2208</v>
      </c>
      <c r="P457">
        <v>6352011</v>
      </c>
    </row>
    <row r="458" spans="1:16">
      <c r="A458">
        <v>2617640</v>
      </c>
      <c r="B458" t="s">
        <v>417</v>
      </c>
      <c r="C458" t="s">
        <v>34</v>
      </c>
      <c r="D458" t="s">
        <v>380</v>
      </c>
      <c r="E458" t="s">
        <v>413</v>
      </c>
      <c r="F458" t="s">
        <v>592</v>
      </c>
      <c r="G458" t="s">
        <v>439</v>
      </c>
      <c r="H458" t="s">
        <v>373</v>
      </c>
      <c r="I458" t="s">
        <v>798</v>
      </c>
      <c r="J458">
        <v>635201</v>
      </c>
      <c r="K458">
        <v>1</v>
      </c>
      <c r="L458" t="s">
        <v>797</v>
      </c>
      <c r="M458" t="s">
        <v>376</v>
      </c>
      <c r="O458">
        <v>2208</v>
      </c>
      <c r="P458">
        <v>6352011</v>
      </c>
    </row>
    <row r="459" spans="1:16">
      <c r="A459">
        <v>2877834</v>
      </c>
      <c r="B459" t="s">
        <v>368</v>
      </c>
      <c r="C459" t="s">
        <v>34</v>
      </c>
      <c r="D459" t="s">
        <v>400</v>
      </c>
      <c r="E459" t="s">
        <v>540</v>
      </c>
      <c r="F459" t="s">
        <v>541</v>
      </c>
      <c r="G459" t="s">
        <v>372</v>
      </c>
      <c r="H459" t="s">
        <v>373</v>
      </c>
      <c r="I459" t="s">
        <v>379</v>
      </c>
      <c r="J459">
        <v>635301</v>
      </c>
      <c r="K459">
        <v>1</v>
      </c>
      <c r="L459" t="s">
        <v>799</v>
      </c>
      <c r="M459" t="s">
        <v>376</v>
      </c>
      <c r="O459">
        <v>2208</v>
      </c>
      <c r="P459">
        <v>6353011</v>
      </c>
    </row>
    <row r="460" spans="1:16">
      <c r="A460">
        <v>2712277</v>
      </c>
      <c r="B460" t="s">
        <v>368</v>
      </c>
      <c r="C460" t="s">
        <v>34</v>
      </c>
      <c r="D460" t="s">
        <v>369</v>
      </c>
      <c r="E460" t="s">
        <v>428</v>
      </c>
      <c r="F460" t="s">
        <v>429</v>
      </c>
      <c r="G460" t="s">
        <v>372</v>
      </c>
      <c r="H460" t="s">
        <v>373</v>
      </c>
      <c r="I460" t="s">
        <v>800</v>
      </c>
      <c r="J460">
        <v>635301</v>
      </c>
      <c r="K460">
        <v>1</v>
      </c>
      <c r="L460" t="s">
        <v>799</v>
      </c>
      <c r="M460" t="s">
        <v>514</v>
      </c>
      <c r="O460">
        <v>2208</v>
      </c>
      <c r="P460">
        <v>6353011</v>
      </c>
    </row>
    <row r="461" spans="1:16">
      <c r="A461">
        <v>2877829</v>
      </c>
      <c r="B461" t="s">
        <v>368</v>
      </c>
      <c r="C461" t="s">
        <v>34</v>
      </c>
      <c r="D461" t="s">
        <v>380</v>
      </c>
      <c r="E461" t="s">
        <v>540</v>
      </c>
      <c r="F461" t="s">
        <v>541</v>
      </c>
      <c r="G461" t="s">
        <v>372</v>
      </c>
      <c r="H461" t="s">
        <v>373</v>
      </c>
      <c r="I461" t="s">
        <v>379</v>
      </c>
      <c r="J461">
        <v>635301</v>
      </c>
      <c r="K461">
        <v>1</v>
      </c>
      <c r="L461" t="s">
        <v>799</v>
      </c>
      <c r="M461" t="s">
        <v>376</v>
      </c>
      <c r="O461">
        <v>2208</v>
      </c>
      <c r="P461">
        <v>6353011</v>
      </c>
    </row>
    <row r="462" spans="1:16">
      <c r="A462">
        <v>2617595</v>
      </c>
      <c r="B462" t="s">
        <v>417</v>
      </c>
      <c r="C462" t="s">
        <v>34</v>
      </c>
      <c r="D462" t="s">
        <v>369</v>
      </c>
      <c r="E462" t="s">
        <v>413</v>
      </c>
      <c r="F462" t="s">
        <v>592</v>
      </c>
      <c r="G462" t="s">
        <v>439</v>
      </c>
      <c r="H462" t="s">
        <v>373</v>
      </c>
      <c r="I462" t="s">
        <v>801</v>
      </c>
      <c r="J462">
        <v>635301</v>
      </c>
      <c r="K462">
        <v>1</v>
      </c>
      <c r="L462" t="s">
        <v>799</v>
      </c>
      <c r="M462" t="s">
        <v>376</v>
      </c>
      <c r="O462">
        <v>2208</v>
      </c>
      <c r="P462">
        <v>6353011</v>
      </c>
    </row>
    <row r="463" spans="1:16">
      <c r="A463">
        <v>2773110</v>
      </c>
      <c r="B463" t="s">
        <v>368</v>
      </c>
      <c r="C463" t="s">
        <v>34</v>
      </c>
      <c r="D463" t="s">
        <v>369</v>
      </c>
      <c r="E463" t="s">
        <v>442</v>
      </c>
      <c r="F463" t="s">
        <v>443</v>
      </c>
      <c r="G463" t="s">
        <v>372</v>
      </c>
      <c r="H463" t="s">
        <v>373</v>
      </c>
      <c r="I463" t="s">
        <v>801</v>
      </c>
      <c r="J463">
        <v>635301</v>
      </c>
      <c r="K463">
        <v>1</v>
      </c>
      <c r="L463" t="s">
        <v>799</v>
      </c>
      <c r="M463" t="s">
        <v>376</v>
      </c>
      <c r="N463" t="s">
        <v>392</v>
      </c>
      <c r="O463">
        <v>2208</v>
      </c>
      <c r="P463">
        <v>6353011</v>
      </c>
    </row>
    <row r="464" spans="1:16">
      <c r="A464">
        <v>2823943</v>
      </c>
      <c r="B464" t="s">
        <v>368</v>
      </c>
      <c r="C464" t="s">
        <v>802</v>
      </c>
      <c r="D464" t="s">
        <v>400</v>
      </c>
      <c r="E464" t="s">
        <v>408</v>
      </c>
      <c r="F464" t="s">
        <v>803</v>
      </c>
      <c r="G464" t="s">
        <v>372</v>
      </c>
      <c r="H464" t="s">
        <v>373</v>
      </c>
      <c r="I464" t="s">
        <v>800</v>
      </c>
      <c r="J464">
        <v>635402</v>
      </c>
      <c r="K464">
        <v>1</v>
      </c>
      <c r="L464" t="s">
        <v>804</v>
      </c>
      <c r="M464" t="s">
        <v>376</v>
      </c>
      <c r="O464">
        <v>1031</v>
      </c>
      <c r="P464">
        <v>6354021</v>
      </c>
    </row>
    <row r="465" spans="1:16">
      <c r="A465">
        <v>2877794</v>
      </c>
      <c r="B465" t="s">
        <v>368</v>
      </c>
      <c r="C465" t="s">
        <v>34</v>
      </c>
      <c r="D465" t="s">
        <v>400</v>
      </c>
      <c r="E465" t="s">
        <v>540</v>
      </c>
      <c r="F465" t="s">
        <v>541</v>
      </c>
      <c r="G465" t="s">
        <v>372</v>
      </c>
      <c r="H465" t="s">
        <v>373</v>
      </c>
      <c r="I465" t="s">
        <v>379</v>
      </c>
      <c r="J465">
        <v>637307</v>
      </c>
      <c r="K465">
        <v>9</v>
      </c>
      <c r="L465" t="s">
        <v>805</v>
      </c>
      <c r="M465" t="s">
        <v>445</v>
      </c>
      <c r="O465">
        <v>2208</v>
      </c>
      <c r="P465">
        <v>6373079</v>
      </c>
    </row>
    <row r="466" spans="1:16">
      <c r="A466">
        <v>2712259</v>
      </c>
      <c r="B466" t="s">
        <v>368</v>
      </c>
      <c r="C466" t="s">
        <v>34</v>
      </c>
      <c r="D466" t="s">
        <v>400</v>
      </c>
      <c r="E466" t="s">
        <v>428</v>
      </c>
      <c r="F466" t="s">
        <v>429</v>
      </c>
      <c r="G466" t="s">
        <v>372</v>
      </c>
      <c r="H466" t="s">
        <v>373</v>
      </c>
      <c r="I466" t="s">
        <v>806</v>
      </c>
      <c r="J466">
        <v>637307</v>
      </c>
      <c r="K466">
        <v>9</v>
      </c>
      <c r="L466" t="s">
        <v>805</v>
      </c>
      <c r="M466" t="s">
        <v>445</v>
      </c>
      <c r="O466">
        <v>2208</v>
      </c>
      <c r="P466">
        <v>6373079</v>
      </c>
    </row>
    <row r="467" spans="1:16">
      <c r="A467">
        <v>2896474</v>
      </c>
      <c r="B467" t="s">
        <v>417</v>
      </c>
      <c r="C467" t="s">
        <v>807</v>
      </c>
      <c r="D467" t="s">
        <v>369</v>
      </c>
      <c r="E467" t="s">
        <v>808</v>
      </c>
      <c r="F467" t="s">
        <v>809</v>
      </c>
      <c r="G467" t="s">
        <v>372</v>
      </c>
      <c r="H467" t="s">
        <v>373</v>
      </c>
      <c r="I467" t="s">
        <v>806</v>
      </c>
      <c r="J467">
        <v>637323</v>
      </c>
      <c r="K467">
        <v>2</v>
      </c>
      <c r="L467" t="s">
        <v>810</v>
      </c>
      <c r="M467" t="s">
        <v>445</v>
      </c>
      <c r="N467" t="s">
        <v>392</v>
      </c>
      <c r="O467">
        <v>432</v>
      </c>
      <c r="P467">
        <v>6373232</v>
      </c>
    </row>
    <row r="468" spans="1:16">
      <c r="A468">
        <v>2861514</v>
      </c>
      <c r="B468" t="s">
        <v>417</v>
      </c>
      <c r="C468" t="s">
        <v>802</v>
      </c>
      <c r="D468" t="s">
        <v>400</v>
      </c>
      <c r="E468" t="s">
        <v>811</v>
      </c>
      <c r="F468" t="s">
        <v>812</v>
      </c>
      <c r="G468" t="s">
        <v>372</v>
      </c>
      <c r="H468" t="s">
        <v>373</v>
      </c>
      <c r="I468" t="s">
        <v>813</v>
      </c>
      <c r="J468">
        <v>664104</v>
      </c>
      <c r="K468">
        <v>1</v>
      </c>
      <c r="L468" t="s">
        <v>814</v>
      </c>
      <c r="M468" t="s">
        <v>514</v>
      </c>
      <c r="N468" t="s">
        <v>392</v>
      </c>
      <c r="O468">
        <v>885</v>
      </c>
      <c r="P468">
        <v>6641041</v>
      </c>
    </row>
    <row r="469" spans="1:16">
      <c r="A469">
        <v>2617540</v>
      </c>
      <c r="B469" t="s">
        <v>417</v>
      </c>
      <c r="C469" t="s">
        <v>34</v>
      </c>
      <c r="D469" t="s">
        <v>400</v>
      </c>
      <c r="E469" t="s">
        <v>413</v>
      </c>
      <c r="F469" t="s">
        <v>592</v>
      </c>
      <c r="G469" t="s">
        <v>439</v>
      </c>
      <c r="H469" t="s">
        <v>373</v>
      </c>
      <c r="I469" t="s">
        <v>815</v>
      </c>
      <c r="J469">
        <v>664210</v>
      </c>
      <c r="K469">
        <v>1</v>
      </c>
      <c r="L469" t="s">
        <v>816</v>
      </c>
      <c r="M469" t="s">
        <v>445</v>
      </c>
      <c r="O469">
        <v>2205</v>
      </c>
      <c r="P469">
        <v>6642101</v>
      </c>
    </row>
    <row r="470" spans="1:16">
      <c r="A470">
        <v>2926219</v>
      </c>
      <c r="B470" t="s">
        <v>368</v>
      </c>
      <c r="C470" t="s">
        <v>34</v>
      </c>
      <c r="D470" t="s">
        <v>400</v>
      </c>
      <c r="E470" t="s">
        <v>393</v>
      </c>
      <c r="F470" t="s">
        <v>505</v>
      </c>
      <c r="G470" t="s">
        <v>372</v>
      </c>
      <c r="H470" t="s">
        <v>373</v>
      </c>
      <c r="I470" t="s">
        <v>817</v>
      </c>
      <c r="J470">
        <v>664212</v>
      </c>
      <c r="K470">
        <v>1</v>
      </c>
      <c r="L470" t="s">
        <v>818</v>
      </c>
      <c r="M470" t="s">
        <v>445</v>
      </c>
      <c r="O470">
        <v>2208</v>
      </c>
      <c r="P470">
        <v>6642121</v>
      </c>
    </row>
    <row r="471" spans="1:16">
      <c r="A471">
        <v>2823496</v>
      </c>
      <c r="B471" t="s">
        <v>368</v>
      </c>
      <c r="C471" t="s">
        <v>34</v>
      </c>
      <c r="D471" t="s">
        <v>400</v>
      </c>
      <c r="E471" t="s">
        <v>408</v>
      </c>
      <c r="F471" t="s">
        <v>435</v>
      </c>
      <c r="G471" t="s">
        <v>372</v>
      </c>
      <c r="H471" t="s">
        <v>373</v>
      </c>
      <c r="I471" t="s">
        <v>819</v>
      </c>
      <c r="J471">
        <v>664212</v>
      </c>
      <c r="K471">
        <v>1</v>
      </c>
      <c r="L471" t="s">
        <v>818</v>
      </c>
      <c r="M471" t="s">
        <v>376</v>
      </c>
      <c r="O471">
        <v>2208</v>
      </c>
      <c r="P471">
        <v>6642121</v>
      </c>
    </row>
    <row r="472" spans="1:16">
      <c r="A472">
        <v>2773326</v>
      </c>
      <c r="B472" t="s">
        <v>368</v>
      </c>
      <c r="C472" t="s">
        <v>34</v>
      </c>
      <c r="D472" t="s">
        <v>400</v>
      </c>
      <c r="E472" t="s">
        <v>442</v>
      </c>
      <c r="F472" t="s">
        <v>443</v>
      </c>
      <c r="G472" t="s">
        <v>372</v>
      </c>
      <c r="H472" t="s">
        <v>373</v>
      </c>
      <c r="I472" t="s">
        <v>820</v>
      </c>
      <c r="J472">
        <v>664212</v>
      </c>
      <c r="K472">
        <v>1</v>
      </c>
      <c r="L472" t="s">
        <v>818</v>
      </c>
      <c r="M472" t="s">
        <v>445</v>
      </c>
      <c r="N472" t="s">
        <v>392</v>
      </c>
      <c r="O472">
        <v>2208</v>
      </c>
      <c r="P472">
        <v>6642121</v>
      </c>
    </row>
    <row r="473" spans="1:16">
      <c r="A473">
        <v>2879925</v>
      </c>
      <c r="B473" t="s">
        <v>368</v>
      </c>
      <c r="C473" t="s">
        <v>351</v>
      </c>
      <c r="D473" t="s">
        <v>369</v>
      </c>
      <c r="E473" t="s">
        <v>384</v>
      </c>
      <c r="F473" t="s">
        <v>385</v>
      </c>
      <c r="G473" t="s">
        <v>372</v>
      </c>
      <c r="H473" t="s">
        <v>386</v>
      </c>
      <c r="I473" t="s">
        <v>387</v>
      </c>
      <c r="J473">
        <v>821207</v>
      </c>
      <c r="K473">
        <v>1</v>
      </c>
      <c r="L473" t="s">
        <v>821</v>
      </c>
      <c r="M473" t="s">
        <v>376</v>
      </c>
      <c r="O473">
        <v>3984</v>
      </c>
      <c r="P473">
        <v>8212071</v>
      </c>
    </row>
    <row r="474" spans="1:16">
      <c r="A474">
        <v>2879924</v>
      </c>
      <c r="B474" t="s">
        <v>368</v>
      </c>
      <c r="C474" t="s">
        <v>351</v>
      </c>
      <c r="D474" t="s">
        <v>369</v>
      </c>
      <c r="E474" t="s">
        <v>384</v>
      </c>
      <c r="F474" t="s">
        <v>385</v>
      </c>
      <c r="G474" t="s">
        <v>372</v>
      </c>
      <c r="H474" t="s">
        <v>386</v>
      </c>
      <c r="I474" t="s">
        <v>387</v>
      </c>
      <c r="J474">
        <v>821207</v>
      </c>
      <c r="K474">
        <v>1</v>
      </c>
      <c r="L474" t="s">
        <v>821</v>
      </c>
      <c r="M474" t="s">
        <v>376</v>
      </c>
      <c r="O474">
        <v>3984</v>
      </c>
      <c r="P474">
        <v>8212071</v>
      </c>
    </row>
    <row r="475" spans="1:16">
      <c r="A475">
        <v>2901336</v>
      </c>
      <c r="B475" t="s">
        <v>368</v>
      </c>
      <c r="C475" t="s">
        <v>351</v>
      </c>
      <c r="D475" t="s">
        <v>369</v>
      </c>
      <c r="E475" t="s">
        <v>389</v>
      </c>
      <c r="F475" t="s">
        <v>390</v>
      </c>
      <c r="G475" t="s">
        <v>372</v>
      </c>
      <c r="H475" t="s">
        <v>386</v>
      </c>
      <c r="I475" t="s">
        <v>822</v>
      </c>
      <c r="J475">
        <v>821207</v>
      </c>
      <c r="K475">
        <v>1</v>
      </c>
      <c r="L475" t="s">
        <v>821</v>
      </c>
      <c r="M475" t="s">
        <v>376</v>
      </c>
      <c r="N475" t="s">
        <v>392</v>
      </c>
      <c r="O475">
        <v>3984</v>
      </c>
      <c r="P475">
        <v>8212071</v>
      </c>
    </row>
    <row r="476" spans="1:16">
      <c r="A476">
        <v>2901711</v>
      </c>
      <c r="B476" t="s">
        <v>368</v>
      </c>
      <c r="C476" t="s">
        <v>351</v>
      </c>
      <c r="D476" t="s">
        <v>369</v>
      </c>
      <c r="E476" t="s">
        <v>389</v>
      </c>
      <c r="F476" t="s">
        <v>390</v>
      </c>
      <c r="G476" t="s">
        <v>372</v>
      </c>
      <c r="H476" t="s">
        <v>386</v>
      </c>
      <c r="I476" t="s">
        <v>822</v>
      </c>
      <c r="J476">
        <v>821207</v>
      </c>
      <c r="K476">
        <v>1</v>
      </c>
      <c r="L476" t="s">
        <v>821</v>
      </c>
      <c r="M476" t="s">
        <v>376</v>
      </c>
      <c r="N476" t="s">
        <v>392</v>
      </c>
      <c r="O476">
        <v>3984</v>
      </c>
      <c r="P476">
        <v>8212071</v>
      </c>
    </row>
    <row r="477" spans="1:16">
      <c r="A477">
        <v>2877846</v>
      </c>
      <c r="B477" t="s">
        <v>368</v>
      </c>
      <c r="C477" t="s">
        <v>34</v>
      </c>
      <c r="D477" t="s">
        <v>400</v>
      </c>
      <c r="E477" t="s">
        <v>540</v>
      </c>
      <c r="F477" t="s">
        <v>541</v>
      </c>
      <c r="G477" t="s">
        <v>372</v>
      </c>
      <c r="H477" t="s">
        <v>373</v>
      </c>
      <c r="I477" t="s">
        <v>823</v>
      </c>
      <c r="J477">
        <v>832102</v>
      </c>
      <c r="K477">
        <v>1</v>
      </c>
      <c r="L477" t="s">
        <v>824</v>
      </c>
      <c r="M477" t="s">
        <v>434</v>
      </c>
      <c r="O477">
        <v>2208</v>
      </c>
      <c r="P477">
        <v>8321021</v>
      </c>
    </row>
    <row r="478" spans="1:16">
      <c r="A478">
        <v>2711913</v>
      </c>
      <c r="B478" t="s">
        <v>368</v>
      </c>
      <c r="C478" t="s">
        <v>34</v>
      </c>
      <c r="D478" t="s">
        <v>400</v>
      </c>
      <c r="E478" t="s">
        <v>428</v>
      </c>
      <c r="F478" t="s">
        <v>429</v>
      </c>
      <c r="G478" t="s">
        <v>372</v>
      </c>
      <c r="H478" t="s">
        <v>373</v>
      </c>
      <c r="I478" t="s">
        <v>825</v>
      </c>
      <c r="J478">
        <v>832202</v>
      </c>
      <c r="K478">
        <v>2</v>
      </c>
      <c r="L478" t="s">
        <v>826</v>
      </c>
      <c r="M478" t="s">
        <v>376</v>
      </c>
      <c r="O478">
        <v>2208</v>
      </c>
      <c r="P478">
        <v>8322022</v>
      </c>
    </row>
    <row r="479" spans="1:16">
      <c r="A479">
        <v>2877374</v>
      </c>
      <c r="B479" t="s">
        <v>368</v>
      </c>
      <c r="C479" t="s">
        <v>34</v>
      </c>
      <c r="D479" t="s">
        <v>400</v>
      </c>
      <c r="E479" t="s">
        <v>540</v>
      </c>
      <c r="F479" t="s">
        <v>541</v>
      </c>
      <c r="G479" t="s">
        <v>372</v>
      </c>
      <c r="H479" t="s">
        <v>373</v>
      </c>
      <c r="I479" t="s">
        <v>827</v>
      </c>
      <c r="J479">
        <v>832202</v>
      </c>
      <c r="K479">
        <v>2</v>
      </c>
      <c r="L479" t="s">
        <v>826</v>
      </c>
      <c r="M479" t="s">
        <v>475</v>
      </c>
      <c r="O479">
        <v>2208</v>
      </c>
      <c r="P479">
        <v>8322022</v>
      </c>
    </row>
    <row r="480" spans="1:16">
      <c r="A480">
        <v>2877397</v>
      </c>
      <c r="B480" t="s">
        <v>368</v>
      </c>
      <c r="C480" t="s">
        <v>34</v>
      </c>
      <c r="D480" t="s">
        <v>400</v>
      </c>
      <c r="E480" t="s">
        <v>540</v>
      </c>
      <c r="F480" t="s">
        <v>541</v>
      </c>
      <c r="G480" t="s">
        <v>372</v>
      </c>
      <c r="H480" t="s">
        <v>373</v>
      </c>
      <c r="I480" t="s">
        <v>828</v>
      </c>
      <c r="J480">
        <v>832202</v>
      </c>
      <c r="K480">
        <v>2</v>
      </c>
      <c r="L480" t="s">
        <v>826</v>
      </c>
      <c r="M480" t="s">
        <v>376</v>
      </c>
      <c r="O480">
        <v>2208</v>
      </c>
      <c r="P480">
        <v>8322022</v>
      </c>
    </row>
    <row r="481" spans="1:16">
      <c r="A481">
        <v>2877440</v>
      </c>
      <c r="B481" t="s">
        <v>368</v>
      </c>
      <c r="C481" t="s">
        <v>34</v>
      </c>
      <c r="D481" t="s">
        <v>400</v>
      </c>
      <c r="E481" t="s">
        <v>540</v>
      </c>
      <c r="F481" t="s">
        <v>541</v>
      </c>
      <c r="G481" t="s">
        <v>372</v>
      </c>
      <c r="H481" t="s">
        <v>373</v>
      </c>
      <c r="I481" t="s">
        <v>827</v>
      </c>
      <c r="J481">
        <v>832202</v>
      </c>
      <c r="K481">
        <v>2</v>
      </c>
      <c r="L481" t="s">
        <v>826</v>
      </c>
      <c r="M481" t="s">
        <v>514</v>
      </c>
      <c r="O481">
        <v>2208</v>
      </c>
      <c r="P481">
        <v>8322022</v>
      </c>
    </row>
    <row r="482" spans="1:16">
      <c r="A482">
        <v>2711883</v>
      </c>
      <c r="B482" t="s">
        <v>368</v>
      </c>
      <c r="C482" t="s">
        <v>34</v>
      </c>
      <c r="D482" t="s">
        <v>400</v>
      </c>
      <c r="E482" t="s">
        <v>428</v>
      </c>
      <c r="F482" t="s">
        <v>429</v>
      </c>
      <c r="G482" t="s">
        <v>372</v>
      </c>
      <c r="H482" t="s">
        <v>373</v>
      </c>
      <c r="I482" t="s">
        <v>829</v>
      </c>
      <c r="J482">
        <v>832202</v>
      </c>
      <c r="K482">
        <v>2</v>
      </c>
      <c r="L482" t="s">
        <v>826</v>
      </c>
      <c r="M482" t="s">
        <v>445</v>
      </c>
      <c r="O482">
        <v>2208</v>
      </c>
      <c r="P482">
        <v>8322022</v>
      </c>
    </row>
    <row r="483" spans="1:16">
      <c r="A483">
        <v>2877348</v>
      </c>
      <c r="B483" t="s">
        <v>368</v>
      </c>
      <c r="C483" t="s">
        <v>34</v>
      </c>
      <c r="D483" t="s">
        <v>400</v>
      </c>
      <c r="E483" t="s">
        <v>540</v>
      </c>
      <c r="F483" t="s">
        <v>541</v>
      </c>
      <c r="G483" t="s">
        <v>372</v>
      </c>
      <c r="H483" t="s">
        <v>373</v>
      </c>
      <c r="I483" t="s">
        <v>823</v>
      </c>
      <c r="J483">
        <v>832202</v>
      </c>
      <c r="K483">
        <v>2</v>
      </c>
      <c r="L483" t="s">
        <v>826</v>
      </c>
      <c r="M483" t="s">
        <v>445</v>
      </c>
      <c r="O483">
        <v>2208</v>
      </c>
      <c r="P483">
        <v>8322022</v>
      </c>
    </row>
    <row r="484" spans="1:16">
      <c r="A484">
        <v>2823309</v>
      </c>
      <c r="B484" t="s">
        <v>368</v>
      </c>
      <c r="C484" t="s">
        <v>34</v>
      </c>
      <c r="D484" t="s">
        <v>369</v>
      </c>
      <c r="E484" t="s">
        <v>408</v>
      </c>
      <c r="F484" t="s">
        <v>435</v>
      </c>
      <c r="G484" t="s">
        <v>372</v>
      </c>
      <c r="H484" t="s">
        <v>373</v>
      </c>
      <c r="I484" t="s">
        <v>830</v>
      </c>
      <c r="J484">
        <v>832202</v>
      </c>
      <c r="K484">
        <v>2</v>
      </c>
      <c r="L484" t="s">
        <v>826</v>
      </c>
      <c r="M484" t="s">
        <v>376</v>
      </c>
      <c r="O484">
        <v>2208</v>
      </c>
      <c r="P484">
        <v>8322022</v>
      </c>
    </row>
    <row r="485" spans="1:16">
      <c r="A485">
        <v>2711892</v>
      </c>
      <c r="B485" t="s">
        <v>368</v>
      </c>
      <c r="C485" t="s">
        <v>34</v>
      </c>
      <c r="D485" t="s">
        <v>369</v>
      </c>
      <c r="E485" t="s">
        <v>428</v>
      </c>
      <c r="F485" t="s">
        <v>429</v>
      </c>
      <c r="G485" t="s">
        <v>372</v>
      </c>
      <c r="H485" t="s">
        <v>373</v>
      </c>
      <c r="I485" t="s">
        <v>831</v>
      </c>
      <c r="J485">
        <v>832202</v>
      </c>
      <c r="K485">
        <v>2</v>
      </c>
      <c r="L485" t="s">
        <v>826</v>
      </c>
      <c r="M485" t="s">
        <v>475</v>
      </c>
      <c r="O485">
        <v>2208</v>
      </c>
      <c r="P485">
        <v>8322022</v>
      </c>
    </row>
    <row r="486" spans="1:16">
      <c r="A486">
        <v>2711867</v>
      </c>
      <c r="B486" t="s">
        <v>368</v>
      </c>
      <c r="C486" t="s">
        <v>34</v>
      </c>
      <c r="D486" t="s">
        <v>369</v>
      </c>
      <c r="E486" t="s">
        <v>428</v>
      </c>
      <c r="F486" t="s">
        <v>429</v>
      </c>
      <c r="G486" t="s">
        <v>372</v>
      </c>
      <c r="H486" t="s">
        <v>373</v>
      </c>
      <c r="I486" t="s">
        <v>832</v>
      </c>
      <c r="J486">
        <v>832202</v>
      </c>
      <c r="K486">
        <v>2</v>
      </c>
      <c r="L486" t="s">
        <v>826</v>
      </c>
      <c r="M486" t="s">
        <v>434</v>
      </c>
      <c r="O486">
        <v>2208</v>
      </c>
      <c r="P486">
        <v>8322022</v>
      </c>
    </row>
    <row r="487" spans="1:16">
      <c r="A487">
        <v>2669598</v>
      </c>
      <c r="B487" t="s">
        <v>417</v>
      </c>
      <c r="C487" t="s">
        <v>34</v>
      </c>
      <c r="D487" t="s">
        <v>369</v>
      </c>
      <c r="E487" t="s">
        <v>377</v>
      </c>
      <c r="F487" t="s">
        <v>438</v>
      </c>
      <c r="G487" t="s">
        <v>439</v>
      </c>
      <c r="H487" t="s">
        <v>373</v>
      </c>
      <c r="I487" t="s">
        <v>833</v>
      </c>
      <c r="J487">
        <v>832202</v>
      </c>
      <c r="K487">
        <v>2</v>
      </c>
      <c r="L487" t="s">
        <v>826</v>
      </c>
      <c r="M487" t="s">
        <v>376</v>
      </c>
      <c r="O487">
        <v>2208</v>
      </c>
      <c r="P487">
        <v>8322022</v>
      </c>
    </row>
    <row r="488" spans="1:16">
      <c r="A488">
        <v>2894706</v>
      </c>
      <c r="B488" t="s">
        <v>368</v>
      </c>
      <c r="C488" t="s">
        <v>34</v>
      </c>
      <c r="D488" t="s">
        <v>369</v>
      </c>
      <c r="E488" t="s">
        <v>808</v>
      </c>
      <c r="F488" t="s">
        <v>834</v>
      </c>
      <c r="G488" t="s">
        <v>372</v>
      </c>
      <c r="H488" t="s">
        <v>373</v>
      </c>
      <c r="I488" t="s">
        <v>835</v>
      </c>
      <c r="J488">
        <v>832202</v>
      </c>
      <c r="K488">
        <v>2</v>
      </c>
      <c r="L488" t="s">
        <v>826</v>
      </c>
      <c r="M488" t="s">
        <v>376</v>
      </c>
      <c r="N488" t="s">
        <v>392</v>
      </c>
      <c r="O488">
        <v>2208</v>
      </c>
      <c r="P488">
        <v>8322022</v>
      </c>
    </row>
    <row r="489" spans="1:16">
      <c r="A489">
        <v>2697219</v>
      </c>
      <c r="B489" t="s">
        <v>368</v>
      </c>
      <c r="C489" t="s">
        <v>34</v>
      </c>
      <c r="D489" t="s">
        <v>400</v>
      </c>
      <c r="E489" t="s">
        <v>446</v>
      </c>
      <c r="F489" t="s">
        <v>406</v>
      </c>
      <c r="G489" t="s">
        <v>372</v>
      </c>
      <c r="H489" t="s">
        <v>373</v>
      </c>
      <c r="I489" t="s">
        <v>836</v>
      </c>
      <c r="J489">
        <v>832202</v>
      </c>
      <c r="K489">
        <v>2</v>
      </c>
      <c r="L489" t="s">
        <v>826</v>
      </c>
      <c r="M489" t="s">
        <v>440</v>
      </c>
      <c r="N489" t="s">
        <v>449</v>
      </c>
      <c r="O489">
        <v>2208</v>
      </c>
      <c r="P489">
        <v>8322022</v>
      </c>
    </row>
    <row r="490" spans="1:16">
      <c r="A490">
        <v>2932908</v>
      </c>
      <c r="B490" t="s">
        <v>368</v>
      </c>
      <c r="C490" t="s">
        <v>34</v>
      </c>
      <c r="D490" t="s">
        <v>400</v>
      </c>
      <c r="E490" t="s">
        <v>478</v>
      </c>
      <c r="F490" t="s">
        <v>479</v>
      </c>
      <c r="G490" t="s">
        <v>372</v>
      </c>
      <c r="H490" t="s">
        <v>373</v>
      </c>
      <c r="I490" t="s">
        <v>836</v>
      </c>
      <c r="J490">
        <v>832202</v>
      </c>
      <c r="K490">
        <v>2</v>
      </c>
      <c r="L490" t="s">
        <v>826</v>
      </c>
      <c r="M490" t="s">
        <v>440</v>
      </c>
      <c r="N490" t="s">
        <v>449</v>
      </c>
      <c r="O490">
        <v>2208</v>
      </c>
      <c r="P490">
        <v>8322022</v>
      </c>
    </row>
    <row r="491" spans="1:16">
      <c r="A491">
        <v>2951825</v>
      </c>
      <c r="B491" t="s">
        <v>368</v>
      </c>
      <c r="C491" t="s">
        <v>34</v>
      </c>
      <c r="D491" t="s">
        <v>400</v>
      </c>
      <c r="E491" t="s">
        <v>537</v>
      </c>
      <c r="F491" t="s">
        <v>479</v>
      </c>
      <c r="G491" t="s">
        <v>372</v>
      </c>
      <c r="H491" t="s">
        <v>373</v>
      </c>
      <c r="I491" t="s">
        <v>836</v>
      </c>
      <c r="J491">
        <v>832202</v>
      </c>
      <c r="K491">
        <v>2</v>
      </c>
      <c r="L491" t="s">
        <v>826</v>
      </c>
      <c r="M491" t="s">
        <v>440</v>
      </c>
      <c r="N491" t="s">
        <v>449</v>
      </c>
      <c r="O491">
        <v>2208</v>
      </c>
      <c r="P491">
        <v>8322022</v>
      </c>
    </row>
    <row r="492" spans="1:16">
      <c r="A492">
        <v>2803975</v>
      </c>
      <c r="B492" t="s">
        <v>417</v>
      </c>
      <c r="C492" t="s">
        <v>837</v>
      </c>
      <c r="D492" t="s">
        <v>369</v>
      </c>
      <c r="E492" t="s">
        <v>838</v>
      </c>
      <c r="F492" t="s">
        <v>839</v>
      </c>
      <c r="G492" t="s">
        <v>372</v>
      </c>
      <c r="H492" t="s">
        <v>373</v>
      </c>
      <c r="I492" t="s">
        <v>840</v>
      </c>
      <c r="J492">
        <v>832235</v>
      </c>
      <c r="K492">
        <v>1</v>
      </c>
      <c r="L492" t="s">
        <v>841</v>
      </c>
      <c r="M492" t="s">
        <v>452</v>
      </c>
      <c r="N492" t="s">
        <v>392</v>
      </c>
      <c r="O492">
        <v>885</v>
      </c>
      <c r="P492">
        <v>8322351</v>
      </c>
    </row>
    <row r="493" spans="1:16">
      <c r="A493">
        <v>2711922</v>
      </c>
      <c r="B493" t="s">
        <v>368</v>
      </c>
      <c r="C493" t="s">
        <v>34</v>
      </c>
      <c r="D493" t="s">
        <v>369</v>
      </c>
      <c r="E493" t="s">
        <v>428</v>
      </c>
      <c r="F493" t="s">
        <v>429</v>
      </c>
      <c r="G493" t="s">
        <v>372</v>
      </c>
      <c r="H493" t="s">
        <v>373</v>
      </c>
      <c r="I493" t="s">
        <v>842</v>
      </c>
      <c r="J493">
        <v>832333</v>
      </c>
      <c r="K493">
        <v>1</v>
      </c>
      <c r="L493" t="s">
        <v>843</v>
      </c>
      <c r="M493" t="s">
        <v>558</v>
      </c>
      <c r="O493">
        <v>2205</v>
      </c>
      <c r="P493">
        <v>8323331</v>
      </c>
    </row>
    <row r="494" spans="1:16">
      <c r="A494">
        <v>2932023</v>
      </c>
      <c r="B494" t="s">
        <v>368</v>
      </c>
      <c r="C494" t="s">
        <v>34</v>
      </c>
      <c r="D494" t="s">
        <v>369</v>
      </c>
      <c r="E494" t="s">
        <v>537</v>
      </c>
      <c r="F494" t="s">
        <v>844</v>
      </c>
      <c r="G494" t="s">
        <v>372</v>
      </c>
      <c r="H494" t="s">
        <v>373</v>
      </c>
      <c r="I494" t="s">
        <v>842</v>
      </c>
      <c r="J494">
        <v>832333</v>
      </c>
      <c r="K494">
        <v>1</v>
      </c>
      <c r="L494" t="s">
        <v>843</v>
      </c>
      <c r="M494" t="s">
        <v>376</v>
      </c>
      <c r="N494" t="s">
        <v>392</v>
      </c>
      <c r="O494">
        <v>2205</v>
      </c>
      <c r="P494">
        <v>8323331</v>
      </c>
    </row>
    <row r="495" spans="1:16">
      <c r="A495">
        <v>2877740</v>
      </c>
      <c r="B495" t="s">
        <v>368</v>
      </c>
      <c r="C495" t="s">
        <v>34</v>
      </c>
      <c r="D495" t="s">
        <v>369</v>
      </c>
      <c r="E495" t="s">
        <v>540</v>
      </c>
      <c r="F495" t="s">
        <v>845</v>
      </c>
      <c r="G495" t="s">
        <v>372</v>
      </c>
      <c r="H495" t="s">
        <v>373</v>
      </c>
      <c r="I495" t="s">
        <v>846</v>
      </c>
      <c r="J495">
        <v>832422</v>
      </c>
      <c r="K495">
        <v>1</v>
      </c>
      <c r="L495" t="s">
        <v>847</v>
      </c>
      <c r="M495" t="s">
        <v>376</v>
      </c>
      <c r="O495">
        <v>1765</v>
      </c>
      <c r="P495">
        <v>8324221</v>
      </c>
    </row>
    <row r="496" spans="1:16">
      <c r="A496">
        <v>2926693</v>
      </c>
      <c r="B496" t="s">
        <v>368</v>
      </c>
      <c r="C496" t="s">
        <v>34</v>
      </c>
      <c r="D496" t="s">
        <v>400</v>
      </c>
      <c r="E496" t="s">
        <v>393</v>
      </c>
      <c r="F496" t="s">
        <v>505</v>
      </c>
      <c r="G496" t="s">
        <v>372</v>
      </c>
      <c r="H496" t="s">
        <v>373</v>
      </c>
      <c r="I496" t="s">
        <v>848</v>
      </c>
      <c r="J496">
        <v>834258</v>
      </c>
      <c r="K496">
        <v>1</v>
      </c>
      <c r="L496" t="s">
        <v>849</v>
      </c>
      <c r="M496" t="s">
        <v>376</v>
      </c>
      <c r="O496">
        <v>2208</v>
      </c>
      <c r="P496">
        <v>8342581</v>
      </c>
    </row>
    <row r="497" spans="1:16">
      <c r="A497">
        <v>2877907</v>
      </c>
      <c r="B497" t="s">
        <v>368</v>
      </c>
      <c r="C497" t="s">
        <v>34</v>
      </c>
      <c r="D497" t="s">
        <v>369</v>
      </c>
      <c r="E497" t="s">
        <v>540</v>
      </c>
      <c r="F497" t="s">
        <v>541</v>
      </c>
      <c r="G497" t="s">
        <v>372</v>
      </c>
      <c r="H497" t="s">
        <v>373</v>
      </c>
      <c r="I497" t="s">
        <v>850</v>
      </c>
      <c r="J497">
        <v>834258</v>
      </c>
      <c r="K497">
        <v>1</v>
      </c>
      <c r="L497" t="s">
        <v>849</v>
      </c>
      <c r="M497" t="s">
        <v>376</v>
      </c>
      <c r="O497">
        <v>2208</v>
      </c>
      <c r="P497">
        <v>8342581</v>
      </c>
    </row>
    <row r="498" spans="1:16">
      <c r="A498">
        <v>2877906</v>
      </c>
      <c r="B498" t="s">
        <v>368</v>
      </c>
      <c r="C498" t="s">
        <v>34</v>
      </c>
      <c r="D498" t="s">
        <v>369</v>
      </c>
      <c r="E498" t="s">
        <v>540</v>
      </c>
      <c r="F498" t="s">
        <v>541</v>
      </c>
      <c r="G498" t="s">
        <v>372</v>
      </c>
      <c r="H498" t="s">
        <v>373</v>
      </c>
      <c r="I498" t="s">
        <v>850</v>
      </c>
      <c r="J498">
        <v>834258</v>
      </c>
      <c r="K498">
        <v>1</v>
      </c>
      <c r="L498" t="s">
        <v>849</v>
      </c>
      <c r="M498" t="s">
        <v>434</v>
      </c>
      <c r="O498">
        <v>2208</v>
      </c>
      <c r="P498">
        <v>8342581</v>
      </c>
    </row>
    <row r="499" spans="1:16">
      <c r="A499">
        <v>2618221</v>
      </c>
      <c r="B499" t="s">
        <v>417</v>
      </c>
      <c r="C499" t="s">
        <v>34</v>
      </c>
      <c r="D499" t="s">
        <v>369</v>
      </c>
      <c r="E499" t="s">
        <v>413</v>
      </c>
      <c r="F499" t="s">
        <v>592</v>
      </c>
      <c r="G499" t="s">
        <v>439</v>
      </c>
      <c r="H499" t="s">
        <v>373</v>
      </c>
      <c r="I499" t="s">
        <v>848</v>
      </c>
      <c r="J499">
        <v>834258</v>
      </c>
      <c r="K499">
        <v>1</v>
      </c>
      <c r="L499" t="s">
        <v>849</v>
      </c>
      <c r="M499" t="s">
        <v>434</v>
      </c>
      <c r="O499">
        <v>2208</v>
      </c>
      <c r="P499">
        <v>8342581</v>
      </c>
    </row>
    <row r="500" spans="1:16">
      <c r="A500">
        <v>2617827</v>
      </c>
      <c r="B500" t="s">
        <v>417</v>
      </c>
      <c r="C500" t="s">
        <v>34</v>
      </c>
      <c r="D500" t="s">
        <v>369</v>
      </c>
      <c r="E500" t="s">
        <v>413</v>
      </c>
      <c r="F500" t="s">
        <v>592</v>
      </c>
      <c r="G500" t="s">
        <v>439</v>
      </c>
      <c r="H500" t="s">
        <v>373</v>
      </c>
      <c r="I500" t="s">
        <v>851</v>
      </c>
      <c r="J500">
        <v>834258</v>
      </c>
      <c r="K500">
        <v>1</v>
      </c>
      <c r="L500" t="s">
        <v>849</v>
      </c>
      <c r="M500" t="s">
        <v>376</v>
      </c>
      <c r="O500">
        <v>2208</v>
      </c>
      <c r="P500">
        <v>8342581</v>
      </c>
    </row>
    <row r="501" spans="1:16">
      <c r="A501">
        <v>2670240</v>
      </c>
      <c r="B501" t="s">
        <v>417</v>
      </c>
      <c r="C501" t="s">
        <v>34</v>
      </c>
      <c r="D501" t="s">
        <v>369</v>
      </c>
      <c r="E501" t="s">
        <v>377</v>
      </c>
      <c r="F501" t="s">
        <v>438</v>
      </c>
      <c r="G501" t="s">
        <v>372</v>
      </c>
      <c r="H501" t="s">
        <v>373</v>
      </c>
      <c r="I501" t="s">
        <v>850</v>
      </c>
      <c r="J501">
        <v>834258</v>
      </c>
      <c r="K501">
        <v>1</v>
      </c>
      <c r="L501" t="s">
        <v>849</v>
      </c>
      <c r="M501" t="s">
        <v>376</v>
      </c>
      <c r="O501">
        <v>2208</v>
      </c>
      <c r="P501">
        <v>8342581</v>
      </c>
    </row>
    <row r="502" spans="1:16">
      <c r="A502">
        <v>2773210</v>
      </c>
      <c r="B502" t="s">
        <v>368</v>
      </c>
      <c r="C502" t="s">
        <v>34</v>
      </c>
      <c r="D502" t="s">
        <v>400</v>
      </c>
      <c r="E502" t="s">
        <v>442</v>
      </c>
      <c r="F502" t="s">
        <v>443</v>
      </c>
      <c r="G502" t="s">
        <v>372</v>
      </c>
      <c r="H502" t="s">
        <v>373</v>
      </c>
      <c r="I502" t="s">
        <v>852</v>
      </c>
      <c r="J502">
        <v>834258</v>
      </c>
      <c r="K502">
        <v>1</v>
      </c>
      <c r="L502" t="s">
        <v>849</v>
      </c>
      <c r="M502" t="s">
        <v>434</v>
      </c>
      <c r="N502" t="s">
        <v>392</v>
      </c>
      <c r="O502">
        <v>2208</v>
      </c>
      <c r="P502">
        <v>8342581</v>
      </c>
    </row>
    <row r="503" spans="1:16">
      <c r="A503">
        <v>2773125</v>
      </c>
      <c r="B503" t="s">
        <v>368</v>
      </c>
      <c r="C503" t="s">
        <v>34</v>
      </c>
      <c r="D503" t="s">
        <v>400</v>
      </c>
      <c r="E503" t="s">
        <v>442</v>
      </c>
      <c r="F503" t="s">
        <v>443</v>
      </c>
      <c r="G503" t="s">
        <v>372</v>
      </c>
      <c r="H503" t="s">
        <v>373</v>
      </c>
      <c r="I503" t="s">
        <v>853</v>
      </c>
      <c r="J503">
        <v>834258</v>
      </c>
      <c r="K503">
        <v>1</v>
      </c>
      <c r="L503" t="s">
        <v>849</v>
      </c>
      <c r="M503" t="s">
        <v>376</v>
      </c>
      <c r="N503" t="s">
        <v>392</v>
      </c>
      <c r="O503">
        <v>2208</v>
      </c>
      <c r="P503">
        <v>8342581</v>
      </c>
    </row>
    <row r="504" spans="1:16">
      <c r="A504">
        <v>2773056</v>
      </c>
      <c r="B504" t="s">
        <v>368</v>
      </c>
      <c r="C504" t="s">
        <v>34</v>
      </c>
      <c r="D504" t="s">
        <v>400</v>
      </c>
      <c r="E504" t="s">
        <v>442</v>
      </c>
      <c r="F504" t="s">
        <v>854</v>
      </c>
      <c r="G504" t="s">
        <v>372</v>
      </c>
      <c r="H504" t="s">
        <v>373</v>
      </c>
      <c r="I504" t="s">
        <v>855</v>
      </c>
      <c r="J504">
        <v>836114</v>
      </c>
      <c r="K504">
        <v>1</v>
      </c>
      <c r="L504" t="s">
        <v>856</v>
      </c>
      <c r="M504" t="s">
        <v>582</v>
      </c>
      <c r="O504">
        <v>1945</v>
      </c>
      <c r="P504">
        <v>8361141</v>
      </c>
    </row>
    <row r="505" spans="1:16">
      <c r="A505">
        <v>2773039</v>
      </c>
      <c r="B505" t="s">
        <v>368</v>
      </c>
      <c r="C505" t="s">
        <v>34</v>
      </c>
      <c r="D505" t="s">
        <v>400</v>
      </c>
      <c r="E505" t="s">
        <v>442</v>
      </c>
      <c r="F505" t="s">
        <v>854</v>
      </c>
      <c r="G505" t="s">
        <v>372</v>
      </c>
      <c r="H505" t="s">
        <v>373</v>
      </c>
      <c r="I505" t="s">
        <v>857</v>
      </c>
      <c r="J505">
        <v>836114</v>
      </c>
      <c r="K505">
        <v>1</v>
      </c>
      <c r="L505" t="s">
        <v>856</v>
      </c>
      <c r="M505" t="s">
        <v>376</v>
      </c>
      <c r="O505">
        <v>1945</v>
      </c>
      <c r="P505">
        <v>8361141</v>
      </c>
    </row>
    <row r="506" spans="1:16">
      <c r="A506">
        <v>2773040</v>
      </c>
      <c r="B506" t="s">
        <v>368</v>
      </c>
      <c r="C506" t="s">
        <v>34</v>
      </c>
      <c r="D506" t="s">
        <v>400</v>
      </c>
      <c r="E506" t="s">
        <v>442</v>
      </c>
      <c r="F506" t="s">
        <v>854</v>
      </c>
      <c r="G506" t="s">
        <v>372</v>
      </c>
      <c r="H506" t="s">
        <v>373</v>
      </c>
      <c r="I506" t="s">
        <v>858</v>
      </c>
      <c r="J506">
        <v>836114</v>
      </c>
      <c r="K506">
        <v>1</v>
      </c>
      <c r="L506" t="s">
        <v>856</v>
      </c>
      <c r="M506" t="s">
        <v>376</v>
      </c>
      <c r="O506">
        <v>1945</v>
      </c>
      <c r="P506">
        <v>8361141</v>
      </c>
    </row>
    <row r="507" spans="1:16">
      <c r="A507">
        <v>2773059</v>
      </c>
      <c r="B507" t="s">
        <v>368</v>
      </c>
      <c r="C507" t="s">
        <v>34</v>
      </c>
      <c r="D507" t="s">
        <v>369</v>
      </c>
      <c r="E507" t="s">
        <v>442</v>
      </c>
      <c r="F507" t="s">
        <v>854</v>
      </c>
      <c r="G507" t="s">
        <v>372</v>
      </c>
      <c r="H507" t="s">
        <v>373</v>
      </c>
      <c r="I507" t="s">
        <v>859</v>
      </c>
      <c r="J507">
        <v>836114</v>
      </c>
      <c r="K507">
        <v>1</v>
      </c>
      <c r="L507" t="s">
        <v>856</v>
      </c>
      <c r="M507" t="s">
        <v>514</v>
      </c>
      <c r="O507">
        <v>1945</v>
      </c>
      <c r="P507">
        <v>8361141</v>
      </c>
    </row>
    <row r="508" spans="1:16">
      <c r="A508">
        <v>2669579</v>
      </c>
      <c r="B508" t="s">
        <v>417</v>
      </c>
      <c r="C508" t="s">
        <v>34</v>
      </c>
      <c r="D508" t="s">
        <v>400</v>
      </c>
      <c r="E508" t="s">
        <v>377</v>
      </c>
      <c r="F508" t="s">
        <v>540</v>
      </c>
      <c r="G508" t="s">
        <v>439</v>
      </c>
      <c r="H508" t="s">
        <v>373</v>
      </c>
      <c r="I508" t="s">
        <v>860</v>
      </c>
      <c r="J508">
        <v>836114</v>
      </c>
      <c r="K508">
        <v>1</v>
      </c>
      <c r="L508" t="s">
        <v>856</v>
      </c>
      <c r="M508" t="s">
        <v>376</v>
      </c>
      <c r="O508">
        <v>1945</v>
      </c>
      <c r="P508">
        <v>8361141</v>
      </c>
    </row>
    <row r="509" spans="1:16">
      <c r="A509">
        <v>2669584</v>
      </c>
      <c r="B509" t="s">
        <v>417</v>
      </c>
      <c r="C509" t="s">
        <v>34</v>
      </c>
      <c r="D509" t="s">
        <v>400</v>
      </c>
      <c r="E509" t="s">
        <v>377</v>
      </c>
      <c r="F509" t="s">
        <v>540</v>
      </c>
      <c r="G509" t="s">
        <v>439</v>
      </c>
      <c r="H509" t="s">
        <v>373</v>
      </c>
      <c r="I509" t="s">
        <v>861</v>
      </c>
      <c r="J509">
        <v>836114</v>
      </c>
      <c r="K509">
        <v>1</v>
      </c>
      <c r="L509" t="s">
        <v>856</v>
      </c>
      <c r="M509" t="s">
        <v>376</v>
      </c>
      <c r="O509">
        <v>1945</v>
      </c>
      <c r="P509">
        <v>8361141</v>
      </c>
    </row>
    <row r="510" spans="1:16">
      <c r="A510">
        <v>2711781</v>
      </c>
      <c r="B510" t="s">
        <v>417</v>
      </c>
      <c r="C510" t="s">
        <v>34</v>
      </c>
      <c r="D510" t="s">
        <v>400</v>
      </c>
      <c r="E510" t="s">
        <v>428</v>
      </c>
      <c r="F510" t="s">
        <v>862</v>
      </c>
      <c r="G510" t="s">
        <v>372</v>
      </c>
      <c r="H510" t="s">
        <v>373</v>
      </c>
      <c r="I510" t="s">
        <v>863</v>
      </c>
      <c r="J510">
        <v>836114</v>
      </c>
      <c r="K510">
        <v>1</v>
      </c>
      <c r="L510" t="s">
        <v>856</v>
      </c>
      <c r="M510" t="s">
        <v>376</v>
      </c>
      <c r="O510">
        <v>1945</v>
      </c>
      <c r="P510">
        <v>8361141</v>
      </c>
    </row>
    <row r="511" spans="1:16">
      <c r="A511">
        <v>2711828</v>
      </c>
      <c r="B511" t="s">
        <v>417</v>
      </c>
      <c r="C511" t="s">
        <v>34</v>
      </c>
      <c r="D511" t="s">
        <v>400</v>
      </c>
      <c r="E511" t="s">
        <v>428</v>
      </c>
      <c r="F511" t="s">
        <v>862</v>
      </c>
      <c r="G511" t="s">
        <v>372</v>
      </c>
      <c r="H511" t="s">
        <v>373</v>
      </c>
      <c r="I511" t="s">
        <v>864</v>
      </c>
      <c r="J511">
        <v>836114</v>
      </c>
      <c r="K511">
        <v>1</v>
      </c>
      <c r="L511" t="s">
        <v>856</v>
      </c>
      <c r="M511" t="s">
        <v>434</v>
      </c>
      <c r="O511">
        <v>1945</v>
      </c>
      <c r="P511">
        <v>8361141</v>
      </c>
    </row>
    <row r="512" spans="1:16">
      <c r="A512">
        <v>2711846</v>
      </c>
      <c r="B512" t="s">
        <v>417</v>
      </c>
      <c r="C512" t="s">
        <v>34</v>
      </c>
      <c r="D512" t="s">
        <v>369</v>
      </c>
      <c r="E512" t="s">
        <v>428</v>
      </c>
      <c r="F512" t="s">
        <v>862</v>
      </c>
      <c r="G512" t="s">
        <v>372</v>
      </c>
      <c r="H512" t="s">
        <v>373</v>
      </c>
      <c r="I512" t="s">
        <v>865</v>
      </c>
      <c r="J512">
        <v>836114</v>
      </c>
      <c r="K512">
        <v>1</v>
      </c>
      <c r="L512" t="s">
        <v>856</v>
      </c>
      <c r="M512" t="s">
        <v>445</v>
      </c>
      <c r="O512">
        <v>1945</v>
      </c>
      <c r="P512">
        <v>8361141</v>
      </c>
    </row>
    <row r="513" spans="1:16">
      <c r="A513">
        <v>2768634</v>
      </c>
      <c r="B513" t="s">
        <v>368</v>
      </c>
      <c r="C513" t="s">
        <v>34</v>
      </c>
      <c r="D513" t="s">
        <v>369</v>
      </c>
      <c r="E513" t="s">
        <v>866</v>
      </c>
      <c r="F513" t="s">
        <v>867</v>
      </c>
      <c r="G513" t="s">
        <v>372</v>
      </c>
      <c r="H513" t="s">
        <v>373</v>
      </c>
      <c r="I513" t="s">
        <v>868</v>
      </c>
      <c r="J513">
        <v>836114</v>
      </c>
      <c r="K513">
        <v>1</v>
      </c>
      <c r="L513" t="s">
        <v>856</v>
      </c>
      <c r="M513" t="s">
        <v>376</v>
      </c>
      <c r="N513" t="s">
        <v>392</v>
      </c>
      <c r="O513">
        <v>1945</v>
      </c>
      <c r="P513">
        <v>8361141</v>
      </c>
    </row>
    <row r="514" spans="1:16">
      <c r="A514">
        <v>2823256</v>
      </c>
      <c r="B514" t="s">
        <v>368</v>
      </c>
      <c r="C514" t="s">
        <v>34</v>
      </c>
      <c r="D514" t="s">
        <v>400</v>
      </c>
      <c r="E514" t="s">
        <v>408</v>
      </c>
      <c r="F514" t="s">
        <v>435</v>
      </c>
      <c r="G514" t="s">
        <v>372</v>
      </c>
      <c r="H514" t="s">
        <v>373</v>
      </c>
      <c r="I514" t="s">
        <v>864</v>
      </c>
      <c r="J514">
        <v>836138</v>
      </c>
      <c r="K514">
        <v>1</v>
      </c>
      <c r="L514" t="s">
        <v>869</v>
      </c>
      <c r="M514" t="s">
        <v>434</v>
      </c>
      <c r="O514">
        <v>2208</v>
      </c>
      <c r="P514">
        <v>8361381</v>
      </c>
    </row>
    <row r="515" spans="1:16">
      <c r="A515">
        <v>2876923</v>
      </c>
      <c r="B515" t="s">
        <v>368</v>
      </c>
      <c r="C515" t="s">
        <v>34</v>
      </c>
      <c r="D515" t="s">
        <v>400</v>
      </c>
      <c r="E515" t="s">
        <v>540</v>
      </c>
      <c r="F515" t="s">
        <v>541</v>
      </c>
      <c r="G515" t="s">
        <v>372</v>
      </c>
      <c r="H515" t="s">
        <v>373</v>
      </c>
      <c r="I515" t="s">
        <v>857</v>
      </c>
      <c r="J515">
        <v>836138</v>
      </c>
      <c r="K515">
        <v>1</v>
      </c>
      <c r="L515" t="s">
        <v>869</v>
      </c>
      <c r="M515" t="s">
        <v>376</v>
      </c>
      <c r="O515">
        <v>2208</v>
      </c>
      <c r="P515">
        <v>8361381</v>
      </c>
    </row>
    <row r="516" spans="1:16">
      <c r="A516">
        <v>2928378</v>
      </c>
      <c r="B516" t="s">
        <v>368</v>
      </c>
      <c r="C516" t="s">
        <v>34</v>
      </c>
      <c r="D516" t="s">
        <v>400</v>
      </c>
      <c r="E516" t="s">
        <v>393</v>
      </c>
      <c r="F516" t="s">
        <v>505</v>
      </c>
      <c r="G516" t="s">
        <v>372</v>
      </c>
      <c r="H516" t="s">
        <v>373</v>
      </c>
      <c r="I516" t="s">
        <v>858</v>
      </c>
      <c r="J516">
        <v>836138</v>
      </c>
      <c r="K516">
        <v>1</v>
      </c>
      <c r="L516" t="s">
        <v>869</v>
      </c>
      <c r="M516" t="s">
        <v>376</v>
      </c>
      <c r="O516">
        <v>2208</v>
      </c>
      <c r="P516">
        <v>8361381</v>
      </c>
    </row>
    <row r="517" spans="1:16">
      <c r="A517">
        <v>2823126</v>
      </c>
      <c r="B517" t="s">
        <v>368</v>
      </c>
      <c r="C517" t="s">
        <v>34</v>
      </c>
      <c r="D517" t="s">
        <v>400</v>
      </c>
      <c r="E517" t="s">
        <v>408</v>
      </c>
      <c r="F517" t="s">
        <v>435</v>
      </c>
      <c r="G517" t="s">
        <v>372</v>
      </c>
      <c r="H517" t="s">
        <v>373</v>
      </c>
      <c r="I517" t="s">
        <v>863</v>
      </c>
      <c r="J517">
        <v>836138</v>
      </c>
      <c r="K517">
        <v>1</v>
      </c>
      <c r="L517" t="s">
        <v>869</v>
      </c>
      <c r="M517" t="s">
        <v>376</v>
      </c>
      <c r="O517">
        <v>2208</v>
      </c>
      <c r="P517">
        <v>8361381</v>
      </c>
    </row>
    <row r="518" spans="1:16">
      <c r="A518">
        <v>2928380</v>
      </c>
      <c r="B518" t="s">
        <v>368</v>
      </c>
      <c r="C518" t="s">
        <v>34</v>
      </c>
      <c r="D518" t="s">
        <v>369</v>
      </c>
      <c r="E518" t="s">
        <v>393</v>
      </c>
      <c r="F518" t="s">
        <v>505</v>
      </c>
      <c r="G518" t="s">
        <v>372</v>
      </c>
      <c r="H518" t="s">
        <v>373</v>
      </c>
      <c r="I518" t="s">
        <v>870</v>
      </c>
      <c r="J518">
        <v>836138</v>
      </c>
      <c r="K518">
        <v>1</v>
      </c>
      <c r="L518" t="s">
        <v>869</v>
      </c>
      <c r="M518" t="s">
        <v>475</v>
      </c>
      <c r="O518">
        <v>2208</v>
      </c>
      <c r="P518">
        <v>8361381</v>
      </c>
    </row>
    <row r="519" spans="1:16">
      <c r="A519">
        <v>2928379</v>
      </c>
      <c r="B519" t="s">
        <v>368</v>
      </c>
      <c r="C519" t="s">
        <v>34</v>
      </c>
      <c r="D519" t="s">
        <v>369</v>
      </c>
      <c r="E519" t="s">
        <v>393</v>
      </c>
      <c r="F519" t="s">
        <v>505</v>
      </c>
      <c r="G519" t="s">
        <v>372</v>
      </c>
      <c r="H519" t="s">
        <v>373</v>
      </c>
      <c r="I519" t="s">
        <v>871</v>
      </c>
      <c r="J519">
        <v>836138</v>
      </c>
      <c r="K519">
        <v>1</v>
      </c>
      <c r="L519" t="s">
        <v>869</v>
      </c>
      <c r="M519" t="s">
        <v>582</v>
      </c>
      <c r="O519">
        <v>2208</v>
      </c>
      <c r="P519">
        <v>8361381</v>
      </c>
    </row>
    <row r="520" spans="1:16">
      <c r="A520">
        <v>2823132</v>
      </c>
      <c r="B520" t="s">
        <v>368</v>
      </c>
      <c r="C520" t="s">
        <v>34</v>
      </c>
      <c r="D520" t="s">
        <v>369</v>
      </c>
      <c r="E520" t="s">
        <v>408</v>
      </c>
      <c r="F520" t="s">
        <v>435</v>
      </c>
      <c r="G520" t="s">
        <v>372</v>
      </c>
      <c r="H520" t="s">
        <v>373</v>
      </c>
      <c r="I520" t="s">
        <v>865</v>
      </c>
      <c r="J520">
        <v>836138</v>
      </c>
      <c r="K520">
        <v>1</v>
      </c>
      <c r="L520" t="s">
        <v>869</v>
      </c>
      <c r="M520" t="s">
        <v>445</v>
      </c>
      <c r="O520">
        <v>2208</v>
      </c>
      <c r="P520">
        <v>8361381</v>
      </c>
    </row>
    <row r="521" spans="1:16">
      <c r="A521">
        <v>2823987</v>
      </c>
      <c r="B521" t="s">
        <v>368</v>
      </c>
      <c r="C521" t="s">
        <v>34</v>
      </c>
      <c r="D521" t="s">
        <v>400</v>
      </c>
      <c r="E521" t="s">
        <v>408</v>
      </c>
      <c r="F521" t="s">
        <v>435</v>
      </c>
      <c r="G521" t="s">
        <v>372</v>
      </c>
      <c r="H521" t="s">
        <v>373</v>
      </c>
      <c r="I521" t="s">
        <v>872</v>
      </c>
      <c r="J521">
        <v>837101</v>
      </c>
      <c r="K521">
        <v>1</v>
      </c>
      <c r="L521" t="s">
        <v>873</v>
      </c>
      <c r="M521" t="s">
        <v>376</v>
      </c>
      <c r="O521">
        <v>2208</v>
      </c>
      <c r="P521">
        <v>8371011</v>
      </c>
    </row>
    <row r="522" spans="1:16">
      <c r="A522">
        <v>2877893</v>
      </c>
      <c r="B522" t="s">
        <v>368</v>
      </c>
      <c r="C522" t="s">
        <v>34</v>
      </c>
      <c r="D522" t="s">
        <v>369</v>
      </c>
      <c r="E522" t="s">
        <v>540</v>
      </c>
      <c r="F522" t="s">
        <v>541</v>
      </c>
      <c r="G522" t="s">
        <v>372</v>
      </c>
      <c r="H522" t="s">
        <v>373</v>
      </c>
      <c r="I522" t="s">
        <v>874</v>
      </c>
      <c r="J522">
        <v>837101</v>
      </c>
      <c r="K522">
        <v>1</v>
      </c>
      <c r="L522" t="s">
        <v>873</v>
      </c>
      <c r="M522" t="s">
        <v>376</v>
      </c>
      <c r="O522">
        <v>2208</v>
      </c>
      <c r="P522">
        <v>8371011</v>
      </c>
    </row>
    <row r="523" spans="1:16">
      <c r="A523">
        <v>2670241</v>
      </c>
      <c r="B523" t="s">
        <v>417</v>
      </c>
      <c r="C523" t="s">
        <v>34</v>
      </c>
      <c r="D523" t="s">
        <v>400</v>
      </c>
      <c r="E523" t="s">
        <v>377</v>
      </c>
      <c r="F523" t="s">
        <v>438</v>
      </c>
      <c r="G523" t="s">
        <v>372</v>
      </c>
      <c r="H523" t="s">
        <v>373</v>
      </c>
      <c r="I523" t="s">
        <v>875</v>
      </c>
      <c r="J523">
        <v>837101</v>
      </c>
      <c r="K523">
        <v>1</v>
      </c>
      <c r="L523" t="s">
        <v>873</v>
      </c>
      <c r="M523" t="s">
        <v>376</v>
      </c>
      <c r="O523">
        <v>2208</v>
      </c>
      <c r="P523">
        <v>8371011</v>
      </c>
    </row>
    <row r="524" spans="1:16">
      <c r="A524">
        <v>2670263</v>
      </c>
      <c r="B524" t="s">
        <v>417</v>
      </c>
      <c r="C524" t="s">
        <v>34</v>
      </c>
      <c r="D524" t="s">
        <v>369</v>
      </c>
      <c r="E524" t="s">
        <v>377</v>
      </c>
      <c r="F524" t="s">
        <v>438</v>
      </c>
      <c r="G524" t="s">
        <v>372</v>
      </c>
      <c r="H524" t="s">
        <v>373</v>
      </c>
      <c r="I524" t="s">
        <v>876</v>
      </c>
      <c r="J524">
        <v>837101</v>
      </c>
      <c r="K524">
        <v>1</v>
      </c>
      <c r="L524" t="s">
        <v>873</v>
      </c>
      <c r="M524" t="s">
        <v>434</v>
      </c>
      <c r="O524">
        <v>2208</v>
      </c>
      <c r="P524">
        <v>8371011</v>
      </c>
    </row>
    <row r="525" spans="1:16">
      <c r="A525">
        <v>2861208</v>
      </c>
      <c r="B525" t="s">
        <v>368</v>
      </c>
      <c r="C525" t="s">
        <v>34</v>
      </c>
      <c r="D525" t="s">
        <v>400</v>
      </c>
      <c r="E525" t="s">
        <v>811</v>
      </c>
      <c r="F525" t="s">
        <v>877</v>
      </c>
      <c r="G525" t="s">
        <v>372</v>
      </c>
      <c r="H525" t="s">
        <v>373</v>
      </c>
      <c r="I525" t="s">
        <v>878</v>
      </c>
      <c r="J525">
        <v>837101</v>
      </c>
      <c r="K525">
        <v>1</v>
      </c>
      <c r="L525" t="s">
        <v>873</v>
      </c>
      <c r="M525" t="s">
        <v>434</v>
      </c>
      <c r="N525" t="s">
        <v>392</v>
      </c>
      <c r="O525">
        <v>2208</v>
      </c>
      <c r="P525">
        <v>8371011</v>
      </c>
    </row>
    <row r="526" spans="1:16">
      <c r="A526">
        <v>2861182</v>
      </c>
      <c r="B526" t="s">
        <v>368</v>
      </c>
      <c r="C526" t="s">
        <v>34</v>
      </c>
      <c r="D526" t="s">
        <v>380</v>
      </c>
      <c r="E526" t="s">
        <v>811</v>
      </c>
      <c r="F526" t="s">
        <v>877</v>
      </c>
      <c r="G526" t="s">
        <v>372</v>
      </c>
      <c r="H526" t="s">
        <v>373</v>
      </c>
      <c r="I526" t="s">
        <v>879</v>
      </c>
      <c r="J526">
        <v>837101</v>
      </c>
      <c r="K526">
        <v>1</v>
      </c>
      <c r="L526" t="s">
        <v>873</v>
      </c>
      <c r="M526" t="s">
        <v>434</v>
      </c>
      <c r="N526" t="s">
        <v>392</v>
      </c>
      <c r="O526">
        <v>2208</v>
      </c>
      <c r="P526">
        <v>8371011</v>
      </c>
    </row>
    <row r="527" spans="1:16">
      <c r="A527">
        <v>2711933</v>
      </c>
      <c r="B527" t="s">
        <v>368</v>
      </c>
      <c r="C527" t="s">
        <v>34</v>
      </c>
      <c r="D527" t="s">
        <v>369</v>
      </c>
      <c r="E527" t="s">
        <v>428</v>
      </c>
      <c r="F527" t="s">
        <v>429</v>
      </c>
      <c r="G527" t="s">
        <v>372</v>
      </c>
      <c r="H527" t="s">
        <v>373</v>
      </c>
      <c r="I527" t="s">
        <v>880</v>
      </c>
      <c r="J527">
        <v>837151</v>
      </c>
      <c r="K527">
        <v>1</v>
      </c>
      <c r="L527" t="s">
        <v>881</v>
      </c>
      <c r="M527" t="s">
        <v>376</v>
      </c>
      <c r="O527">
        <v>2205</v>
      </c>
      <c r="P527">
        <v>8371511</v>
      </c>
    </row>
    <row r="528" spans="1:16">
      <c r="A528">
        <v>2773305</v>
      </c>
      <c r="B528" t="s">
        <v>368</v>
      </c>
      <c r="C528" t="s">
        <v>34</v>
      </c>
      <c r="D528" t="s">
        <v>400</v>
      </c>
      <c r="E528" t="s">
        <v>442</v>
      </c>
      <c r="F528" t="s">
        <v>443</v>
      </c>
      <c r="G528" t="s">
        <v>372</v>
      </c>
      <c r="H528" t="s">
        <v>373</v>
      </c>
      <c r="I528" t="s">
        <v>882</v>
      </c>
      <c r="J528">
        <v>837501</v>
      </c>
      <c r="K528">
        <v>1</v>
      </c>
      <c r="L528" t="s">
        <v>883</v>
      </c>
      <c r="M528" t="s">
        <v>376</v>
      </c>
      <c r="N528" t="s">
        <v>392</v>
      </c>
      <c r="O528">
        <v>2208</v>
      </c>
      <c r="P528">
        <v>8375011</v>
      </c>
    </row>
    <row r="529" spans="1:16">
      <c r="A529">
        <v>2773307</v>
      </c>
      <c r="B529" t="s">
        <v>368</v>
      </c>
      <c r="C529" t="s">
        <v>34</v>
      </c>
      <c r="D529" t="s">
        <v>400</v>
      </c>
      <c r="E529" t="s">
        <v>442</v>
      </c>
      <c r="F529" t="s">
        <v>443</v>
      </c>
      <c r="G529" t="s">
        <v>372</v>
      </c>
      <c r="H529" t="s">
        <v>373</v>
      </c>
      <c r="I529" t="s">
        <v>884</v>
      </c>
      <c r="J529">
        <v>837501</v>
      </c>
      <c r="K529">
        <v>1</v>
      </c>
      <c r="L529" t="s">
        <v>883</v>
      </c>
      <c r="M529" t="s">
        <v>434</v>
      </c>
      <c r="N529" t="s">
        <v>392</v>
      </c>
      <c r="O529">
        <v>2208</v>
      </c>
      <c r="P529">
        <v>8375011</v>
      </c>
    </row>
    <row r="530" spans="1:16">
      <c r="A530">
        <v>2926678</v>
      </c>
      <c r="B530" t="s">
        <v>368</v>
      </c>
      <c r="C530" t="s">
        <v>34</v>
      </c>
      <c r="D530" t="s">
        <v>400</v>
      </c>
      <c r="E530" t="s">
        <v>393</v>
      </c>
      <c r="F530" t="s">
        <v>505</v>
      </c>
      <c r="G530" t="s">
        <v>372</v>
      </c>
      <c r="H530" t="s">
        <v>373</v>
      </c>
      <c r="I530" t="s">
        <v>884</v>
      </c>
      <c r="J530">
        <v>837501</v>
      </c>
      <c r="K530">
        <v>2</v>
      </c>
      <c r="L530" t="s">
        <v>883</v>
      </c>
      <c r="M530" t="s">
        <v>656</v>
      </c>
      <c r="O530">
        <v>2208</v>
      </c>
      <c r="P530">
        <v>8375012</v>
      </c>
    </row>
    <row r="531" spans="1:16">
      <c r="A531">
        <v>2926675</v>
      </c>
      <c r="B531" t="s">
        <v>368</v>
      </c>
      <c r="C531" t="s">
        <v>34</v>
      </c>
      <c r="D531" t="s">
        <v>400</v>
      </c>
      <c r="E531" t="s">
        <v>393</v>
      </c>
      <c r="F531" t="s">
        <v>505</v>
      </c>
      <c r="G531" t="s">
        <v>372</v>
      </c>
      <c r="H531" t="s">
        <v>373</v>
      </c>
      <c r="I531" t="s">
        <v>885</v>
      </c>
      <c r="J531">
        <v>837501</v>
      </c>
      <c r="K531">
        <v>2</v>
      </c>
      <c r="L531" t="s">
        <v>883</v>
      </c>
      <c r="M531" t="s">
        <v>376</v>
      </c>
      <c r="O531">
        <v>2208</v>
      </c>
      <c r="P531">
        <v>8375012</v>
      </c>
    </row>
    <row r="532" spans="1:16">
      <c r="A532">
        <v>2877887</v>
      </c>
      <c r="B532" t="s">
        <v>368</v>
      </c>
      <c r="C532" t="s">
        <v>34</v>
      </c>
      <c r="D532" t="s">
        <v>400</v>
      </c>
      <c r="E532" t="s">
        <v>540</v>
      </c>
      <c r="F532" t="s">
        <v>541</v>
      </c>
      <c r="G532" t="s">
        <v>372</v>
      </c>
      <c r="H532" t="s">
        <v>373</v>
      </c>
      <c r="I532" t="s">
        <v>886</v>
      </c>
      <c r="J532">
        <v>837530</v>
      </c>
      <c r="K532">
        <v>1</v>
      </c>
      <c r="L532" t="s">
        <v>887</v>
      </c>
      <c r="M532" t="s">
        <v>376</v>
      </c>
      <c r="O532">
        <v>2205</v>
      </c>
      <c r="P532">
        <v>8375301</v>
      </c>
    </row>
    <row r="533" spans="1:16">
      <c r="A533">
        <v>2877878</v>
      </c>
      <c r="B533" t="s">
        <v>368</v>
      </c>
      <c r="C533" t="s">
        <v>34</v>
      </c>
      <c r="D533" t="s">
        <v>369</v>
      </c>
      <c r="E533" t="s">
        <v>540</v>
      </c>
      <c r="F533" t="s">
        <v>541</v>
      </c>
      <c r="G533" t="s">
        <v>372</v>
      </c>
      <c r="H533" t="s">
        <v>373</v>
      </c>
      <c r="I533" t="s">
        <v>886</v>
      </c>
      <c r="J533">
        <v>837530</v>
      </c>
      <c r="K533">
        <v>1</v>
      </c>
      <c r="L533" t="s">
        <v>887</v>
      </c>
      <c r="M533" t="s">
        <v>445</v>
      </c>
      <c r="O533">
        <v>2205</v>
      </c>
      <c r="P533">
        <v>8375301</v>
      </c>
    </row>
    <row r="534" spans="1:16">
      <c r="A534">
        <v>2877888</v>
      </c>
      <c r="B534" t="s">
        <v>368</v>
      </c>
      <c r="C534" t="s">
        <v>34</v>
      </c>
      <c r="D534" t="s">
        <v>369</v>
      </c>
      <c r="E534" t="s">
        <v>540</v>
      </c>
      <c r="F534" t="s">
        <v>541</v>
      </c>
      <c r="G534" t="s">
        <v>372</v>
      </c>
      <c r="H534" t="s">
        <v>373</v>
      </c>
      <c r="I534" t="s">
        <v>886</v>
      </c>
      <c r="J534">
        <v>837530</v>
      </c>
      <c r="K534">
        <v>1</v>
      </c>
      <c r="L534" t="s">
        <v>887</v>
      </c>
      <c r="M534" t="s">
        <v>582</v>
      </c>
      <c r="O534">
        <v>2205</v>
      </c>
      <c r="P534">
        <v>8375301</v>
      </c>
    </row>
    <row r="535" spans="1:16">
      <c r="A535">
        <v>2617798</v>
      </c>
      <c r="B535" t="s">
        <v>417</v>
      </c>
      <c r="C535" t="s">
        <v>34</v>
      </c>
      <c r="D535" t="s">
        <v>369</v>
      </c>
      <c r="E535" t="s">
        <v>413</v>
      </c>
      <c r="F535" t="s">
        <v>592</v>
      </c>
      <c r="G535" t="s">
        <v>439</v>
      </c>
      <c r="H535" t="s">
        <v>373</v>
      </c>
      <c r="I535" t="s">
        <v>888</v>
      </c>
      <c r="J535">
        <v>837530</v>
      </c>
      <c r="K535">
        <v>1</v>
      </c>
      <c r="L535" t="s">
        <v>887</v>
      </c>
      <c r="M535" t="s">
        <v>376</v>
      </c>
      <c r="O535">
        <v>2205</v>
      </c>
      <c r="P535">
        <v>8375301</v>
      </c>
    </row>
    <row r="536" spans="1:16">
      <c r="A536">
        <v>2670245</v>
      </c>
      <c r="B536" t="s">
        <v>417</v>
      </c>
      <c r="C536" t="s">
        <v>34</v>
      </c>
      <c r="D536" t="s">
        <v>369</v>
      </c>
      <c r="E536" t="s">
        <v>377</v>
      </c>
      <c r="F536" t="s">
        <v>438</v>
      </c>
      <c r="G536" t="s">
        <v>372</v>
      </c>
      <c r="H536" t="s">
        <v>373</v>
      </c>
      <c r="I536" t="s">
        <v>889</v>
      </c>
      <c r="J536">
        <v>837530</v>
      </c>
      <c r="K536">
        <v>1</v>
      </c>
      <c r="L536" t="s">
        <v>887</v>
      </c>
      <c r="M536" t="s">
        <v>376</v>
      </c>
      <c r="O536">
        <v>2205</v>
      </c>
      <c r="P536">
        <v>8375301</v>
      </c>
    </row>
    <row r="537" spans="1:16">
      <c r="A537">
        <v>2618205</v>
      </c>
      <c r="B537" t="s">
        <v>417</v>
      </c>
      <c r="C537" t="s">
        <v>34</v>
      </c>
      <c r="D537" t="s">
        <v>369</v>
      </c>
      <c r="E537" t="s">
        <v>413</v>
      </c>
      <c r="F537" t="s">
        <v>592</v>
      </c>
      <c r="G537" t="s">
        <v>439</v>
      </c>
      <c r="H537" t="s">
        <v>373</v>
      </c>
      <c r="I537" t="s">
        <v>884</v>
      </c>
      <c r="J537">
        <v>837530</v>
      </c>
      <c r="K537">
        <v>1</v>
      </c>
      <c r="L537" t="s">
        <v>887</v>
      </c>
      <c r="M537" t="s">
        <v>434</v>
      </c>
      <c r="O537">
        <v>2205</v>
      </c>
      <c r="P537">
        <v>8375301</v>
      </c>
    </row>
    <row r="538" spans="1:16">
      <c r="A538">
        <v>2723355</v>
      </c>
      <c r="B538" t="s">
        <v>368</v>
      </c>
      <c r="C538" t="s">
        <v>34</v>
      </c>
      <c r="D538" t="s">
        <v>369</v>
      </c>
      <c r="E538" t="s">
        <v>890</v>
      </c>
      <c r="F538" t="s">
        <v>891</v>
      </c>
      <c r="G538" t="s">
        <v>372</v>
      </c>
      <c r="H538" t="s">
        <v>373</v>
      </c>
      <c r="I538" t="s">
        <v>892</v>
      </c>
      <c r="J538">
        <v>837530</v>
      </c>
      <c r="K538">
        <v>1</v>
      </c>
      <c r="L538" t="s">
        <v>887</v>
      </c>
      <c r="M538" t="s">
        <v>376</v>
      </c>
      <c r="N538" t="s">
        <v>392</v>
      </c>
      <c r="O538">
        <v>2205</v>
      </c>
      <c r="P538">
        <v>8375301</v>
      </c>
    </row>
    <row r="539" spans="1:16">
      <c r="A539">
        <v>2723295</v>
      </c>
      <c r="B539" t="s">
        <v>368</v>
      </c>
      <c r="C539" t="s">
        <v>34</v>
      </c>
      <c r="D539" t="s">
        <v>369</v>
      </c>
      <c r="E539" t="s">
        <v>890</v>
      </c>
      <c r="F539" t="s">
        <v>891</v>
      </c>
      <c r="G539" t="s">
        <v>372</v>
      </c>
      <c r="H539" t="s">
        <v>373</v>
      </c>
      <c r="I539" t="s">
        <v>892</v>
      </c>
      <c r="J539">
        <v>837530</v>
      </c>
      <c r="K539">
        <v>1</v>
      </c>
      <c r="L539" t="s">
        <v>887</v>
      </c>
      <c r="M539" t="s">
        <v>376</v>
      </c>
      <c r="N539" t="s">
        <v>392</v>
      </c>
      <c r="O539">
        <v>2205</v>
      </c>
      <c r="P539">
        <v>8375301</v>
      </c>
    </row>
    <row r="540" spans="1:16">
      <c r="A540">
        <v>2926715</v>
      </c>
      <c r="B540" t="s">
        <v>368</v>
      </c>
      <c r="C540" t="s">
        <v>34</v>
      </c>
      <c r="D540" t="s">
        <v>400</v>
      </c>
      <c r="E540" t="s">
        <v>393</v>
      </c>
      <c r="F540" t="s">
        <v>505</v>
      </c>
      <c r="G540" t="s">
        <v>372</v>
      </c>
      <c r="H540" t="s">
        <v>373</v>
      </c>
      <c r="I540" t="s">
        <v>893</v>
      </c>
      <c r="J540">
        <v>838100</v>
      </c>
      <c r="K540">
        <v>1</v>
      </c>
      <c r="L540" t="s">
        <v>894</v>
      </c>
      <c r="M540" t="s">
        <v>434</v>
      </c>
      <c r="O540">
        <v>2208</v>
      </c>
      <c r="P540">
        <v>8381001</v>
      </c>
    </row>
    <row r="541" spans="1:16">
      <c r="A541">
        <v>2823945</v>
      </c>
      <c r="B541" t="s">
        <v>368</v>
      </c>
      <c r="C541" t="s">
        <v>34</v>
      </c>
      <c r="D541" t="s">
        <v>369</v>
      </c>
      <c r="E541" t="s">
        <v>408</v>
      </c>
      <c r="F541" t="s">
        <v>435</v>
      </c>
      <c r="G541" t="s">
        <v>372</v>
      </c>
      <c r="H541" t="s">
        <v>373</v>
      </c>
      <c r="I541" t="s">
        <v>895</v>
      </c>
      <c r="J541">
        <v>838100</v>
      </c>
      <c r="K541">
        <v>1</v>
      </c>
      <c r="L541" t="s">
        <v>894</v>
      </c>
      <c r="M541" t="s">
        <v>376</v>
      </c>
      <c r="O541">
        <v>2208</v>
      </c>
      <c r="P541">
        <v>8381001</v>
      </c>
    </row>
    <row r="542" spans="1:16">
      <c r="A542">
        <v>2926691</v>
      </c>
      <c r="B542" t="s">
        <v>368</v>
      </c>
      <c r="C542" t="s">
        <v>34</v>
      </c>
      <c r="D542" t="s">
        <v>369</v>
      </c>
      <c r="E542" t="s">
        <v>393</v>
      </c>
      <c r="F542" t="s">
        <v>505</v>
      </c>
      <c r="G542" t="s">
        <v>372</v>
      </c>
      <c r="H542" t="s">
        <v>373</v>
      </c>
      <c r="I542" t="s">
        <v>896</v>
      </c>
      <c r="J542">
        <v>838100</v>
      </c>
      <c r="K542">
        <v>1</v>
      </c>
      <c r="L542" t="s">
        <v>894</v>
      </c>
      <c r="M542" t="s">
        <v>376</v>
      </c>
      <c r="O542">
        <v>2208</v>
      </c>
      <c r="P542">
        <v>8381001</v>
      </c>
    </row>
    <row r="543" spans="1:16">
      <c r="A543">
        <v>2617843</v>
      </c>
      <c r="B543" t="s">
        <v>417</v>
      </c>
      <c r="C543" t="s">
        <v>34</v>
      </c>
      <c r="D543" t="s">
        <v>369</v>
      </c>
      <c r="E543" t="s">
        <v>413</v>
      </c>
      <c r="F543" t="s">
        <v>592</v>
      </c>
      <c r="G543" t="s">
        <v>439</v>
      </c>
      <c r="H543" t="s">
        <v>373</v>
      </c>
      <c r="I543" t="s">
        <v>897</v>
      </c>
      <c r="J543">
        <v>838100</v>
      </c>
      <c r="K543">
        <v>1</v>
      </c>
      <c r="L543" t="s">
        <v>894</v>
      </c>
      <c r="M543" t="s">
        <v>376</v>
      </c>
      <c r="O543">
        <v>2208</v>
      </c>
      <c r="P543">
        <v>8381001</v>
      </c>
    </row>
    <row r="544" spans="1:16">
      <c r="A544">
        <v>2773207</v>
      </c>
      <c r="B544" t="s">
        <v>368</v>
      </c>
      <c r="C544" t="s">
        <v>34</v>
      </c>
      <c r="D544" t="s">
        <v>400</v>
      </c>
      <c r="E544" t="s">
        <v>442</v>
      </c>
      <c r="F544" t="s">
        <v>443</v>
      </c>
      <c r="G544" t="s">
        <v>372</v>
      </c>
      <c r="H544" t="s">
        <v>373</v>
      </c>
      <c r="I544" t="s">
        <v>893</v>
      </c>
      <c r="J544">
        <v>838100</v>
      </c>
      <c r="K544">
        <v>1</v>
      </c>
      <c r="L544" t="s">
        <v>894</v>
      </c>
      <c r="M544" t="s">
        <v>434</v>
      </c>
      <c r="N544" t="s">
        <v>392</v>
      </c>
      <c r="O544">
        <v>2208</v>
      </c>
      <c r="P544">
        <v>8381001</v>
      </c>
    </row>
    <row r="545" spans="1:16">
      <c r="A545">
        <v>2773150</v>
      </c>
      <c r="B545" t="s">
        <v>368</v>
      </c>
      <c r="C545" t="s">
        <v>34</v>
      </c>
      <c r="D545" t="s">
        <v>369</v>
      </c>
      <c r="E545" t="s">
        <v>442</v>
      </c>
      <c r="F545" t="s">
        <v>443</v>
      </c>
      <c r="G545" t="s">
        <v>372</v>
      </c>
      <c r="H545" t="s">
        <v>373</v>
      </c>
      <c r="I545" t="s">
        <v>897</v>
      </c>
      <c r="J545">
        <v>838100</v>
      </c>
      <c r="K545">
        <v>1</v>
      </c>
      <c r="L545" t="s">
        <v>894</v>
      </c>
      <c r="M545" t="s">
        <v>376</v>
      </c>
      <c r="N545" t="s">
        <v>392</v>
      </c>
      <c r="O545">
        <v>2208</v>
      </c>
      <c r="P545">
        <v>8381001</v>
      </c>
    </row>
    <row r="546" spans="1:16">
      <c r="A546">
        <v>2823907</v>
      </c>
      <c r="B546" t="s">
        <v>368</v>
      </c>
      <c r="C546" t="s">
        <v>34</v>
      </c>
      <c r="D546" t="s">
        <v>400</v>
      </c>
      <c r="E546" t="s">
        <v>408</v>
      </c>
      <c r="F546" t="s">
        <v>435</v>
      </c>
      <c r="G546" t="s">
        <v>372</v>
      </c>
      <c r="H546" t="s">
        <v>373</v>
      </c>
      <c r="I546" t="s">
        <v>898</v>
      </c>
      <c r="J546">
        <v>838109</v>
      </c>
      <c r="K546">
        <v>1</v>
      </c>
      <c r="L546" t="s">
        <v>899</v>
      </c>
      <c r="M546" t="s">
        <v>376</v>
      </c>
      <c r="O546">
        <v>2208</v>
      </c>
      <c r="P546">
        <v>8381091</v>
      </c>
    </row>
    <row r="547" spans="1:16">
      <c r="A547">
        <v>2670238</v>
      </c>
      <c r="B547" t="s">
        <v>417</v>
      </c>
      <c r="C547" t="s">
        <v>34</v>
      </c>
      <c r="D547" t="s">
        <v>400</v>
      </c>
      <c r="E547" t="s">
        <v>377</v>
      </c>
      <c r="F547" t="s">
        <v>438</v>
      </c>
      <c r="G547" t="s">
        <v>372</v>
      </c>
      <c r="H547" t="s">
        <v>373</v>
      </c>
      <c r="I547" t="s">
        <v>900</v>
      </c>
      <c r="J547">
        <v>838109</v>
      </c>
      <c r="K547">
        <v>1</v>
      </c>
      <c r="L547" t="s">
        <v>899</v>
      </c>
      <c r="M547" t="s">
        <v>376</v>
      </c>
      <c r="O547">
        <v>2208</v>
      </c>
      <c r="P547">
        <v>8381091</v>
      </c>
    </row>
    <row r="548" spans="1:16">
      <c r="A548">
        <v>2617772</v>
      </c>
      <c r="B548" t="s">
        <v>417</v>
      </c>
      <c r="C548" t="s">
        <v>34</v>
      </c>
      <c r="D548" t="s">
        <v>369</v>
      </c>
      <c r="E548" t="s">
        <v>413</v>
      </c>
      <c r="F548" t="s">
        <v>592</v>
      </c>
      <c r="G548" t="s">
        <v>372</v>
      </c>
      <c r="H548" t="s">
        <v>373</v>
      </c>
      <c r="I548" t="s">
        <v>893</v>
      </c>
      <c r="J548">
        <v>838109</v>
      </c>
      <c r="K548">
        <v>1</v>
      </c>
      <c r="L548" t="s">
        <v>899</v>
      </c>
      <c r="M548" t="s">
        <v>434</v>
      </c>
      <c r="O548">
        <v>2208</v>
      </c>
      <c r="P548">
        <v>8381091</v>
      </c>
    </row>
    <row r="549" spans="1:16">
      <c r="A549">
        <v>2712150</v>
      </c>
      <c r="B549" t="s">
        <v>368</v>
      </c>
      <c r="C549" t="s">
        <v>34</v>
      </c>
      <c r="D549" t="s">
        <v>369</v>
      </c>
      <c r="E549" t="s">
        <v>428</v>
      </c>
      <c r="F549" t="s">
        <v>429</v>
      </c>
      <c r="G549" t="s">
        <v>372</v>
      </c>
      <c r="H549" t="s">
        <v>373</v>
      </c>
      <c r="I549" t="s">
        <v>901</v>
      </c>
      <c r="J549">
        <v>838318</v>
      </c>
      <c r="K549">
        <v>1</v>
      </c>
      <c r="L549" t="s">
        <v>902</v>
      </c>
      <c r="M549" t="s">
        <v>448</v>
      </c>
      <c r="O549">
        <v>2208</v>
      </c>
      <c r="P549">
        <v>8383181</v>
      </c>
    </row>
    <row r="550" spans="1:16">
      <c r="A550">
        <v>2926688</v>
      </c>
      <c r="B550" t="s">
        <v>368</v>
      </c>
      <c r="C550" t="s">
        <v>34</v>
      </c>
      <c r="D550" t="s">
        <v>369</v>
      </c>
      <c r="E550" t="s">
        <v>393</v>
      </c>
      <c r="F550" t="s">
        <v>505</v>
      </c>
      <c r="G550" t="s">
        <v>372</v>
      </c>
      <c r="H550" t="s">
        <v>373</v>
      </c>
      <c r="I550" t="s">
        <v>903</v>
      </c>
      <c r="J550">
        <v>838318</v>
      </c>
      <c r="K550">
        <v>1</v>
      </c>
      <c r="L550" t="s">
        <v>902</v>
      </c>
      <c r="M550" t="s">
        <v>576</v>
      </c>
      <c r="O550">
        <v>2208</v>
      </c>
      <c r="P550">
        <v>8383181</v>
      </c>
    </row>
    <row r="551" spans="1:16">
      <c r="A551">
        <v>2712149</v>
      </c>
      <c r="B551" t="s">
        <v>368</v>
      </c>
      <c r="C551" t="s">
        <v>34</v>
      </c>
      <c r="D551" t="s">
        <v>369</v>
      </c>
      <c r="E551" t="s">
        <v>428</v>
      </c>
      <c r="F551" t="s">
        <v>429</v>
      </c>
      <c r="G551" t="s">
        <v>372</v>
      </c>
      <c r="H551" t="s">
        <v>373</v>
      </c>
      <c r="I551" t="s">
        <v>903</v>
      </c>
      <c r="J551">
        <v>838318</v>
      </c>
      <c r="K551">
        <v>1</v>
      </c>
      <c r="L551" t="s">
        <v>902</v>
      </c>
      <c r="M551" t="s">
        <v>445</v>
      </c>
      <c r="O551">
        <v>2208</v>
      </c>
      <c r="P551">
        <v>8383181</v>
      </c>
    </row>
    <row r="552" spans="1:16">
      <c r="A552">
        <v>2960447</v>
      </c>
      <c r="B552" t="s">
        <v>368</v>
      </c>
      <c r="C552" t="s">
        <v>34</v>
      </c>
      <c r="D552" t="s">
        <v>400</v>
      </c>
      <c r="E552" t="s">
        <v>393</v>
      </c>
      <c r="F552" t="s">
        <v>505</v>
      </c>
      <c r="G552" t="s">
        <v>372</v>
      </c>
      <c r="H552" t="s">
        <v>373</v>
      </c>
      <c r="I552" t="s">
        <v>904</v>
      </c>
      <c r="J552">
        <v>838318</v>
      </c>
      <c r="K552">
        <v>1</v>
      </c>
      <c r="L552" t="s">
        <v>902</v>
      </c>
      <c r="M552" t="s">
        <v>432</v>
      </c>
      <c r="N552" t="s">
        <v>392</v>
      </c>
      <c r="O552">
        <v>2208</v>
      </c>
      <c r="P552">
        <v>8383181</v>
      </c>
    </row>
    <row r="553" spans="1:16">
      <c r="A553">
        <v>2670237</v>
      </c>
      <c r="B553" t="s">
        <v>368</v>
      </c>
      <c r="C553" t="s">
        <v>34</v>
      </c>
      <c r="D553" t="s">
        <v>400</v>
      </c>
      <c r="E553" t="s">
        <v>377</v>
      </c>
      <c r="F553" t="s">
        <v>905</v>
      </c>
      <c r="G553" t="s">
        <v>372</v>
      </c>
      <c r="H553" t="s">
        <v>373</v>
      </c>
      <c r="I553" t="s">
        <v>906</v>
      </c>
      <c r="J553">
        <v>839317</v>
      </c>
      <c r="K553">
        <v>1</v>
      </c>
      <c r="L553" t="s">
        <v>907</v>
      </c>
      <c r="M553" t="s">
        <v>376</v>
      </c>
      <c r="O553">
        <v>2304</v>
      </c>
      <c r="P553">
        <v>8393171</v>
      </c>
    </row>
    <row r="554" spans="1:16">
      <c r="A554">
        <v>2823751</v>
      </c>
      <c r="B554" t="s">
        <v>368</v>
      </c>
      <c r="C554" t="s">
        <v>34</v>
      </c>
      <c r="D554" t="s">
        <v>369</v>
      </c>
      <c r="E554" t="s">
        <v>408</v>
      </c>
      <c r="F554" t="s">
        <v>908</v>
      </c>
      <c r="G554" t="s">
        <v>372</v>
      </c>
      <c r="H554" t="s">
        <v>373</v>
      </c>
      <c r="I554" t="s">
        <v>909</v>
      </c>
      <c r="J554">
        <v>839317</v>
      </c>
      <c r="K554">
        <v>1</v>
      </c>
      <c r="L554" t="s">
        <v>907</v>
      </c>
      <c r="M554" t="s">
        <v>376</v>
      </c>
      <c r="O554">
        <v>2304</v>
      </c>
      <c r="P554">
        <v>8393171</v>
      </c>
    </row>
    <row r="555" spans="1:16">
      <c r="A555">
        <v>2877892</v>
      </c>
      <c r="B555" t="s">
        <v>368</v>
      </c>
      <c r="C555" t="s">
        <v>34</v>
      </c>
      <c r="D555" t="s">
        <v>369</v>
      </c>
      <c r="E555" t="s">
        <v>540</v>
      </c>
      <c r="F555" t="s">
        <v>547</v>
      </c>
      <c r="G555" t="s">
        <v>372</v>
      </c>
      <c r="H555" t="s">
        <v>373</v>
      </c>
      <c r="I555" t="s">
        <v>910</v>
      </c>
      <c r="J555">
        <v>839317</v>
      </c>
      <c r="K555">
        <v>1</v>
      </c>
      <c r="L555" t="s">
        <v>907</v>
      </c>
      <c r="M555" t="s">
        <v>376</v>
      </c>
      <c r="O555">
        <v>2304</v>
      </c>
      <c r="P555">
        <v>8393171</v>
      </c>
    </row>
    <row r="556" spans="1:16">
      <c r="A556">
        <v>2712148</v>
      </c>
      <c r="B556" t="s">
        <v>368</v>
      </c>
      <c r="C556" t="s">
        <v>34</v>
      </c>
      <c r="D556" t="s">
        <v>369</v>
      </c>
      <c r="E556" t="s">
        <v>428</v>
      </c>
      <c r="F556" t="s">
        <v>713</v>
      </c>
      <c r="G556" t="s">
        <v>372</v>
      </c>
      <c r="H556" t="s">
        <v>373</v>
      </c>
      <c r="I556" t="s">
        <v>911</v>
      </c>
      <c r="J556">
        <v>839317</v>
      </c>
      <c r="K556">
        <v>1</v>
      </c>
      <c r="L556" t="s">
        <v>907</v>
      </c>
      <c r="M556" t="s">
        <v>376</v>
      </c>
      <c r="O556">
        <v>2304</v>
      </c>
      <c r="P556">
        <v>8393171</v>
      </c>
    </row>
    <row r="557" spans="1:16">
      <c r="A557">
        <v>2823744</v>
      </c>
      <c r="B557" t="s">
        <v>368</v>
      </c>
      <c r="C557" t="s">
        <v>34</v>
      </c>
      <c r="D557" t="s">
        <v>369</v>
      </c>
      <c r="E557" t="s">
        <v>408</v>
      </c>
      <c r="F557" t="s">
        <v>908</v>
      </c>
      <c r="G557" t="s">
        <v>372</v>
      </c>
      <c r="H557" t="s">
        <v>373</v>
      </c>
      <c r="I557" t="s">
        <v>912</v>
      </c>
      <c r="J557">
        <v>839317</v>
      </c>
      <c r="K557">
        <v>1</v>
      </c>
      <c r="L557" t="s">
        <v>907</v>
      </c>
      <c r="M557" t="s">
        <v>434</v>
      </c>
      <c r="O557">
        <v>2304</v>
      </c>
      <c r="P557">
        <v>8393171</v>
      </c>
    </row>
    <row r="558" spans="1:16">
      <c r="A558">
        <v>2618171</v>
      </c>
      <c r="B558" t="s">
        <v>417</v>
      </c>
      <c r="C558" t="s">
        <v>34</v>
      </c>
      <c r="D558" t="s">
        <v>369</v>
      </c>
      <c r="E558" t="s">
        <v>413</v>
      </c>
      <c r="F558" t="s">
        <v>592</v>
      </c>
      <c r="G558" t="s">
        <v>439</v>
      </c>
      <c r="H558" t="s">
        <v>373</v>
      </c>
      <c r="I558" t="s">
        <v>913</v>
      </c>
      <c r="J558">
        <v>839317</v>
      </c>
      <c r="K558">
        <v>1</v>
      </c>
      <c r="L558" t="s">
        <v>907</v>
      </c>
      <c r="M558" t="s">
        <v>434</v>
      </c>
      <c r="O558">
        <v>2304</v>
      </c>
      <c r="P558">
        <v>8393171</v>
      </c>
    </row>
    <row r="559" spans="1:16">
      <c r="A559">
        <v>2823442</v>
      </c>
      <c r="B559" t="s">
        <v>368</v>
      </c>
      <c r="C559" t="s">
        <v>34</v>
      </c>
      <c r="D559" t="s">
        <v>369</v>
      </c>
      <c r="E559" t="s">
        <v>408</v>
      </c>
      <c r="F559" t="s">
        <v>435</v>
      </c>
      <c r="G559" t="s">
        <v>372</v>
      </c>
      <c r="H559" t="s">
        <v>373</v>
      </c>
      <c r="I559" t="s">
        <v>914</v>
      </c>
      <c r="J559">
        <v>842200</v>
      </c>
      <c r="K559">
        <v>3</v>
      </c>
      <c r="L559" t="s">
        <v>915</v>
      </c>
      <c r="M559" t="s">
        <v>445</v>
      </c>
      <c r="O559">
        <v>2208</v>
      </c>
      <c r="P559">
        <v>8422003</v>
      </c>
    </row>
    <row r="560" spans="1:16">
      <c r="A560">
        <v>2877723</v>
      </c>
      <c r="B560" t="s">
        <v>368</v>
      </c>
      <c r="C560" t="s">
        <v>34</v>
      </c>
      <c r="D560" t="s">
        <v>380</v>
      </c>
      <c r="E560" t="s">
        <v>540</v>
      </c>
      <c r="F560" t="s">
        <v>541</v>
      </c>
      <c r="G560" t="s">
        <v>372</v>
      </c>
      <c r="H560" t="s">
        <v>373</v>
      </c>
      <c r="I560" t="s">
        <v>916</v>
      </c>
      <c r="J560">
        <v>842200</v>
      </c>
      <c r="K560">
        <v>3</v>
      </c>
      <c r="L560" t="s">
        <v>915</v>
      </c>
      <c r="M560" t="s">
        <v>376</v>
      </c>
      <c r="O560">
        <v>2208</v>
      </c>
      <c r="P560">
        <v>8422003</v>
      </c>
    </row>
    <row r="561" spans="1:16">
      <c r="A561">
        <v>2669556</v>
      </c>
      <c r="B561" t="s">
        <v>417</v>
      </c>
      <c r="C561" t="s">
        <v>34</v>
      </c>
      <c r="D561" t="s">
        <v>369</v>
      </c>
      <c r="E561" t="s">
        <v>377</v>
      </c>
      <c r="F561" t="s">
        <v>438</v>
      </c>
      <c r="G561" t="s">
        <v>372</v>
      </c>
      <c r="H561" t="s">
        <v>373</v>
      </c>
      <c r="I561" t="s">
        <v>917</v>
      </c>
      <c r="J561">
        <v>842200</v>
      </c>
      <c r="K561">
        <v>3</v>
      </c>
      <c r="L561" t="s">
        <v>915</v>
      </c>
      <c r="M561" t="s">
        <v>558</v>
      </c>
      <c r="O561">
        <v>2208</v>
      </c>
      <c r="P561">
        <v>8422003</v>
      </c>
    </row>
    <row r="562" spans="1:16">
      <c r="A562">
        <v>2669577</v>
      </c>
      <c r="B562" t="s">
        <v>417</v>
      </c>
      <c r="C562" t="s">
        <v>34</v>
      </c>
      <c r="D562" t="s">
        <v>369</v>
      </c>
      <c r="E562" t="s">
        <v>377</v>
      </c>
      <c r="F562" t="s">
        <v>438</v>
      </c>
      <c r="G562" t="s">
        <v>372</v>
      </c>
      <c r="H562" t="s">
        <v>373</v>
      </c>
      <c r="I562" t="s">
        <v>917</v>
      </c>
      <c r="J562">
        <v>842200</v>
      </c>
      <c r="K562">
        <v>3</v>
      </c>
      <c r="L562" t="s">
        <v>915</v>
      </c>
      <c r="M562" t="s">
        <v>434</v>
      </c>
      <c r="O562">
        <v>2208</v>
      </c>
      <c r="P562">
        <v>8422003</v>
      </c>
    </row>
    <row r="563" spans="1:16">
      <c r="A563">
        <v>2773346</v>
      </c>
      <c r="B563" t="s">
        <v>368</v>
      </c>
      <c r="C563" t="s">
        <v>34</v>
      </c>
      <c r="D563" t="s">
        <v>400</v>
      </c>
      <c r="E563" t="s">
        <v>442</v>
      </c>
      <c r="F563" t="s">
        <v>443</v>
      </c>
      <c r="G563" t="s">
        <v>372</v>
      </c>
      <c r="H563" t="s">
        <v>373</v>
      </c>
      <c r="I563" t="s">
        <v>711</v>
      </c>
      <c r="J563">
        <v>842200</v>
      </c>
      <c r="K563">
        <v>3</v>
      </c>
      <c r="L563" t="s">
        <v>915</v>
      </c>
      <c r="M563" t="s">
        <v>445</v>
      </c>
      <c r="N563" t="s">
        <v>392</v>
      </c>
      <c r="O563">
        <v>2208</v>
      </c>
      <c r="P563">
        <v>8422003</v>
      </c>
    </row>
    <row r="564" spans="1:16">
      <c r="A564">
        <v>2773348</v>
      </c>
      <c r="B564" t="s">
        <v>368</v>
      </c>
      <c r="C564" t="s">
        <v>34</v>
      </c>
      <c r="D564" t="s">
        <v>369</v>
      </c>
      <c r="E564" t="s">
        <v>442</v>
      </c>
      <c r="F564" t="s">
        <v>443</v>
      </c>
      <c r="G564" t="s">
        <v>372</v>
      </c>
      <c r="H564" t="s">
        <v>373</v>
      </c>
      <c r="I564" t="s">
        <v>918</v>
      </c>
      <c r="J564">
        <v>842200</v>
      </c>
      <c r="K564">
        <v>3</v>
      </c>
      <c r="L564" t="s">
        <v>915</v>
      </c>
      <c r="M564" t="s">
        <v>376</v>
      </c>
      <c r="N564" t="s">
        <v>392</v>
      </c>
      <c r="O564">
        <v>2208</v>
      </c>
      <c r="P564">
        <v>8422003</v>
      </c>
    </row>
    <row r="565" spans="1:16">
      <c r="A565">
        <v>2926207</v>
      </c>
      <c r="B565" t="s">
        <v>368</v>
      </c>
      <c r="C565" t="s">
        <v>34</v>
      </c>
      <c r="D565" t="s">
        <v>369</v>
      </c>
      <c r="E565" t="s">
        <v>393</v>
      </c>
      <c r="F565" t="s">
        <v>505</v>
      </c>
      <c r="G565" t="s">
        <v>372</v>
      </c>
      <c r="H565" t="s">
        <v>373</v>
      </c>
      <c r="I565" t="s">
        <v>917</v>
      </c>
      <c r="J565">
        <v>842200</v>
      </c>
      <c r="K565">
        <v>4</v>
      </c>
      <c r="L565" t="s">
        <v>915</v>
      </c>
      <c r="M565" t="s">
        <v>376</v>
      </c>
      <c r="O565">
        <v>2208</v>
      </c>
      <c r="P565">
        <v>8422004</v>
      </c>
    </row>
    <row r="566" spans="1:16">
      <c r="A566">
        <v>2711919</v>
      </c>
      <c r="B566" t="s">
        <v>368</v>
      </c>
      <c r="C566" t="s">
        <v>34</v>
      </c>
      <c r="D566" t="s">
        <v>369</v>
      </c>
      <c r="E566" t="s">
        <v>428</v>
      </c>
      <c r="F566" t="s">
        <v>429</v>
      </c>
      <c r="G566" t="s">
        <v>372</v>
      </c>
      <c r="H566" t="s">
        <v>373</v>
      </c>
      <c r="I566" t="s">
        <v>919</v>
      </c>
      <c r="J566">
        <v>845102</v>
      </c>
      <c r="K566">
        <v>1</v>
      </c>
      <c r="L566" t="s">
        <v>920</v>
      </c>
      <c r="M566" t="s">
        <v>656</v>
      </c>
      <c r="O566">
        <v>2208</v>
      </c>
      <c r="P566">
        <v>8451021</v>
      </c>
    </row>
    <row r="567" spans="1:16">
      <c r="A567">
        <v>2877034</v>
      </c>
      <c r="B567" t="s">
        <v>368</v>
      </c>
      <c r="C567" t="s">
        <v>34</v>
      </c>
      <c r="D567" t="s">
        <v>400</v>
      </c>
      <c r="E567" t="s">
        <v>540</v>
      </c>
      <c r="F567" t="s">
        <v>541</v>
      </c>
      <c r="G567" t="s">
        <v>372</v>
      </c>
      <c r="H567" t="s">
        <v>373</v>
      </c>
      <c r="I567" t="s">
        <v>921</v>
      </c>
      <c r="J567">
        <v>861100</v>
      </c>
      <c r="K567">
        <v>2</v>
      </c>
      <c r="L567" t="s">
        <v>922</v>
      </c>
      <c r="M567" t="s">
        <v>445</v>
      </c>
      <c r="O567">
        <v>2208</v>
      </c>
      <c r="P567">
        <v>8611002</v>
      </c>
    </row>
    <row r="568" spans="1:16">
      <c r="A568">
        <v>2711848</v>
      </c>
      <c r="B568" t="s">
        <v>368</v>
      </c>
      <c r="C568" t="s">
        <v>34</v>
      </c>
      <c r="D568" t="s">
        <v>400</v>
      </c>
      <c r="E568" t="s">
        <v>428</v>
      </c>
      <c r="F568" t="s">
        <v>429</v>
      </c>
      <c r="G568" t="s">
        <v>372</v>
      </c>
      <c r="H568" t="s">
        <v>373</v>
      </c>
      <c r="I568" t="s">
        <v>923</v>
      </c>
      <c r="J568">
        <v>861100</v>
      </c>
      <c r="K568">
        <v>2</v>
      </c>
      <c r="L568" t="s">
        <v>922</v>
      </c>
      <c r="M568" t="s">
        <v>445</v>
      </c>
      <c r="O568">
        <v>2208</v>
      </c>
      <c r="P568">
        <v>8611002</v>
      </c>
    </row>
    <row r="569" spans="1:16">
      <c r="A569">
        <v>2773061</v>
      </c>
      <c r="B569" t="s">
        <v>368</v>
      </c>
      <c r="C569" t="s">
        <v>34</v>
      </c>
      <c r="D569" t="s">
        <v>369</v>
      </c>
      <c r="E569" t="s">
        <v>442</v>
      </c>
      <c r="F569" t="s">
        <v>443</v>
      </c>
      <c r="G569" t="s">
        <v>372</v>
      </c>
      <c r="H569" t="s">
        <v>373</v>
      </c>
      <c r="I569" t="s">
        <v>924</v>
      </c>
      <c r="J569">
        <v>861100</v>
      </c>
      <c r="K569">
        <v>2</v>
      </c>
      <c r="L569" t="s">
        <v>922</v>
      </c>
      <c r="M569" t="s">
        <v>475</v>
      </c>
      <c r="O569">
        <v>2208</v>
      </c>
      <c r="P569">
        <v>8611002</v>
      </c>
    </row>
    <row r="570" spans="1:16">
      <c r="A570">
        <v>2928391</v>
      </c>
      <c r="B570" t="s">
        <v>368</v>
      </c>
      <c r="C570" t="s">
        <v>34</v>
      </c>
      <c r="D570" t="s">
        <v>369</v>
      </c>
      <c r="E570" t="s">
        <v>393</v>
      </c>
      <c r="F570" t="s">
        <v>505</v>
      </c>
      <c r="G570" t="s">
        <v>372</v>
      </c>
      <c r="H570" t="s">
        <v>373</v>
      </c>
      <c r="I570" t="s">
        <v>925</v>
      </c>
      <c r="J570">
        <v>861100</v>
      </c>
      <c r="K570">
        <v>2</v>
      </c>
      <c r="L570" t="s">
        <v>922</v>
      </c>
      <c r="M570" t="s">
        <v>514</v>
      </c>
      <c r="O570">
        <v>2208</v>
      </c>
      <c r="P570">
        <v>8611002</v>
      </c>
    </row>
    <row r="571" spans="1:16">
      <c r="A571">
        <v>2928364</v>
      </c>
      <c r="B571" t="s">
        <v>368</v>
      </c>
      <c r="C571" t="s">
        <v>34</v>
      </c>
      <c r="D571" t="s">
        <v>369</v>
      </c>
      <c r="E571" t="s">
        <v>393</v>
      </c>
      <c r="F571" t="s">
        <v>505</v>
      </c>
      <c r="G571" t="s">
        <v>372</v>
      </c>
      <c r="H571" t="s">
        <v>373</v>
      </c>
      <c r="I571" t="s">
        <v>926</v>
      </c>
      <c r="J571">
        <v>861100</v>
      </c>
      <c r="K571">
        <v>2</v>
      </c>
      <c r="L571" t="s">
        <v>922</v>
      </c>
      <c r="M571" t="s">
        <v>448</v>
      </c>
      <c r="O571">
        <v>2208</v>
      </c>
      <c r="P571">
        <v>8611002</v>
      </c>
    </row>
    <row r="572" spans="1:16">
      <c r="A572">
        <v>2823285</v>
      </c>
      <c r="B572" t="s">
        <v>368</v>
      </c>
      <c r="C572" t="s">
        <v>34</v>
      </c>
      <c r="D572" t="s">
        <v>369</v>
      </c>
      <c r="E572" t="s">
        <v>408</v>
      </c>
      <c r="F572" t="s">
        <v>435</v>
      </c>
      <c r="G572" t="s">
        <v>372</v>
      </c>
      <c r="H572" t="s">
        <v>373</v>
      </c>
      <c r="I572" t="s">
        <v>926</v>
      </c>
      <c r="J572">
        <v>861100</v>
      </c>
      <c r="K572">
        <v>2</v>
      </c>
      <c r="L572" t="s">
        <v>922</v>
      </c>
      <c r="M572" t="s">
        <v>474</v>
      </c>
      <c r="O572">
        <v>2208</v>
      </c>
      <c r="P572">
        <v>8611002</v>
      </c>
    </row>
    <row r="573" spans="1:16">
      <c r="A573">
        <v>2669586</v>
      </c>
      <c r="B573" t="s">
        <v>417</v>
      </c>
      <c r="C573" t="s">
        <v>34</v>
      </c>
      <c r="D573" t="s">
        <v>369</v>
      </c>
      <c r="E573" t="s">
        <v>377</v>
      </c>
      <c r="F573" t="s">
        <v>438</v>
      </c>
      <c r="G573" t="s">
        <v>372</v>
      </c>
      <c r="H573" t="s">
        <v>373</v>
      </c>
      <c r="I573" t="s">
        <v>860</v>
      </c>
      <c r="J573">
        <v>861100</v>
      </c>
      <c r="K573">
        <v>2</v>
      </c>
      <c r="L573" t="s">
        <v>922</v>
      </c>
      <c r="M573" t="s">
        <v>440</v>
      </c>
      <c r="O573">
        <v>2208</v>
      </c>
      <c r="P573">
        <v>8611002</v>
      </c>
    </row>
    <row r="574" spans="1:16">
      <c r="A574">
        <v>2926654</v>
      </c>
      <c r="B574" t="s">
        <v>368</v>
      </c>
      <c r="C574" t="s">
        <v>34</v>
      </c>
      <c r="D574" t="s">
        <v>400</v>
      </c>
      <c r="E574" t="s">
        <v>393</v>
      </c>
      <c r="F574" t="s">
        <v>505</v>
      </c>
      <c r="G574" t="s">
        <v>372</v>
      </c>
      <c r="H574" t="s">
        <v>373</v>
      </c>
      <c r="I574" t="s">
        <v>927</v>
      </c>
      <c r="J574">
        <v>932400</v>
      </c>
      <c r="K574">
        <v>1</v>
      </c>
      <c r="L574" t="s">
        <v>928</v>
      </c>
      <c r="M574" t="s">
        <v>434</v>
      </c>
      <c r="O574">
        <v>2208</v>
      </c>
      <c r="P574">
        <v>9324001</v>
      </c>
    </row>
    <row r="575" spans="1:16">
      <c r="A575">
        <v>2823405</v>
      </c>
      <c r="B575" t="s">
        <v>368</v>
      </c>
      <c r="C575" t="s">
        <v>837</v>
      </c>
      <c r="D575" t="s">
        <v>400</v>
      </c>
      <c r="E575" t="s">
        <v>408</v>
      </c>
      <c r="F575" t="s">
        <v>929</v>
      </c>
      <c r="G575" t="s">
        <v>372</v>
      </c>
      <c r="H575" t="s">
        <v>373</v>
      </c>
      <c r="I575" t="s">
        <v>930</v>
      </c>
      <c r="J575">
        <v>935100</v>
      </c>
      <c r="K575">
        <v>1</v>
      </c>
      <c r="L575" t="s">
        <v>931</v>
      </c>
      <c r="M575" t="s">
        <v>434</v>
      </c>
      <c r="O575">
        <v>1296</v>
      </c>
      <c r="P575">
        <v>9351001</v>
      </c>
    </row>
    <row r="576" spans="1:16">
      <c r="A576">
        <v>2864841</v>
      </c>
      <c r="B576" t="s">
        <v>368</v>
      </c>
      <c r="C576" t="s">
        <v>837</v>
      </c>
      <c r="D576" t="s">
        <v>369</v>
      </c>
      <c r="E576" t="s">
        <v>932</v>
      </c>
      <c r="F576" t="s">
        <v>429</v>
      </c>
      <c r="G576" t="s">
        <v>372</v>
      </c>
      <c r="H576" t="s">
        <v>373</v>
      </c>
      <c r="I576" t="s">
        <v>933</v>
      </c>
      <c r="J576">
        <v>935100</v>
      </c>
      <c r="K576">
        <v>1</v>
      </c>
      <c r="L576" t="s">
        <v>931</v>
      </c>
      <c r="M576" t="s">
        <v>558</v>
      </c>
      <c r="N576" t="s">
        <v>392</v>
      </c>
      <c r="O576">
        <v>1296</v>
      </c>
      <c r="P576">
        <v>9351001</v>
      </c>
    </row>
    <row r="577" spans="1:16">
      <c r="A577">
        <v>2773363</v>
      </c>
      <c r="B577" t="s">
        <v>417</v>
      </c>
      <c r="C577" t="s">
        <v>837</v>
      </c>
      <c r="D577" t="s">
        <v>380</v>
      </c>
      <c r="E577" t="s">
        <v>442</v>
      </c>
      <c r="F577" t="s">
        <v>934</v>
      </c>
      <c r="G577" t="s">
        <v>372</v>
      </c>
      <c r="H577" t="s">
        <v>373</v>
      </c>
      <c r="I577" t="s">
        <v>916</v>
      </c>
      <c r="J577">
        <v>935100</v>
      </c>
      <c r="K577">
        <v>1</v>
      </c>
      <c r="L577" t="s">
        <v>931</v>
      </c>
      <c r="M577" t="s">
        <v>376</v>
      </c>
      <c r="N577" t="s">
        <v>392</v>
      </c>
      <c r="O577">
        <v>1296</v>
      </c>
      <c r="P577">
        <v>9351001</v>
      </c>
    </row>
    <row r="578" spans="1:16">
      <c r="A578">
        <v>2947037</v>
      </c>
      <c r="B578" t="s">
        <v>417</v>
      </c>
      <c r="C578" t="s">
        <v>349</v>
      </c>
      <c r="D578" t="s">
        <v>400</v>
      </c>
      <c r="E578" t="s">
        <v>935</v>
      </c>
      <c r="F578" t="s">
        <v>418</v>
      </c>
      <c r="G578" t="s">
        <v>372</v>
      </c>
      <c r="H578" t="s">
        <v>373</v>
      </c>
      <c r="I578" t="s">
        <v>936</v>
      </c>
      <c r="J578">
        <v>2000041</v>
      </c>
      <c r="K578">
        <v>1</v>
      </c>
      <c r="L578" t="s">
        <v>937</v>
      </c>
      <c r="M578" t="s">
        <v>376</v>
      </c>
      <c r="N578" t="s">
        <v>392</v>
      </c>
      <c r="O578">
        <v>80</v>
      </c>
      <c r="P578">
        <v>20000411</v>
      </c>
    </row>
    <row r="579" spans="1:16">
      <c r="A579">
        <v>2951286</v>
      </c>
      <c r="B579" t="s">
        <v>938</v>
      </c>
      <c r="C579" t="s">
        <v>349</v>
      </c>
      <c r="D579" t="s">
        <v>400</v>
      </c>
      <c r="E579" t="s">
        <v>939</v>
      </c>
      <c r="F579" t="s">
        <v>940</v>
      </c>
      <c r="G579" t="s">
        <v>372</v>
      </c>
      <c r="H579" t="s">
        <v>373</v>
      </c>
      <c r="I579" t="s">
        <v>941</v>
      </c>
      <c r="J579">
        <v>2000072</v>
      </c>
      <c r="K579">
        <v>3</v>
      </c>
      <c r="L579" t="s">
        <v>942</v>
      </c>
      <c r="M579" t="s">
        <v>475</v>
      </c>
      <c r="N579" t="s">
        <v>392</v>
      </c>
      <c r="O579">
        <v>40</v>
      </c>
      <c r="P579">
        <v>20000723</v>
      </c>
    </row>
    <row r="580" spans="1:16">
      <c r="A580">
        <v>2951278</v>
      </c>
      <c r="B580" t="s">
        <v>417</v>
      </c>
      <c r="C580" t="s">
        <v>349</v>
      </c>
      <c r="D580" t="s">
        <v>400</v>
      </c>
      <c r="E580" t="s">
        <v>943</v>
      </c>
      <c r="F580" t="s">
        <v>812</v>
      </c>
      <c r="G580" t="s">
        <v>372</v>
      </c>
      <c r="H580" t="s">
        <v>373</v>
      </c>
      <c r="I580" t="s">
        <v>941</v>
      </c>
      <c r="J580">
        <v>2000072</v>
      </c>
      <c r="K580">
        <v>3</v>
      </c>
      <c r="L580" t="s">
        <v>942</v>
      </c>
      <c r="M580" t="s">
        <v>475</v>
      </c>
      <c r="N580" t="s">
        <v>392</v>
      </c>
      <c r="O580">
        <v>40</v>
      </c>
      <c r="P580">
        <v>20000723</v>
      </c>
    </row>
    <row r="581" spans="1:16">
      <c r="A581">
        <v>2949685</v>
      </c>
      <c r="B581" t="s">
        <v>368</v>
      </c>
      <c r="C581" t="s">
        <v>349</v>
      </c>
      <c r="D581" t="s">
        <v>400</v>
      </c>
      <c r="E581" t="s">
        <v>944</v>
      </c>
      <c r="F581" t="s">
        <v>501</v>
      </c>
      <c r="G581" t="s">
        <v>372</v>
      </c>
      <c r="H581" t="s">
        <v>373</v>
      </c>
      <c r="I581" t="s">
        <v>945</v>
      </c>
      <c r="J581">
        <v>3000136</v>
      </c>
      <c r="K581">
        <v>3</v>
      </c>
      <c r="L581" t="s">
        <v>946</v>
      </c>
      <c r="M581" t="s">
        <v>454</v>
      </c>
      <c r="N581" t="s">
        <v>947</v>
      </c>
      <c r="O581">
        <v>288</v>
      </c>
      <c r="P581">
        <v>30001363</v>
      </c>
    </row>
    <row r="582" spans="1:16">
      <c r="A582">
        <v>2949671</v>
      </c>
      <c r="B582" t="s">
        <v>368</v>
      </c>
      <c r="C582" t="s">
        <v>349</v>
      </c>
      <c r="D582" t="s">
        <v>400</v>
      </c>
      <c r="E582" t="s">
        <v>948</v>
      </c>
      <c r="F582" t="s">
        <v>949</v>
      </c>
      <c r="G582" t="s">
        <v>372</v>
      </c>
      <c r="H582" t="s">
        <v>373</v>
      </c>
      <c r="I582" t="s">
        <v>950</v>
      </c>
      <c r="J582">
        <v>3000136</v>
      </c>
      <c r="K582">
        <v>3</v>
      </c>
      <c r="L582" t="s">
        <v>946</v>
      </c>
      <c r="M582" t="s">
        <v>662</v>
      </c>
      <c r="N582" t="s">
        <v>947</v>
      </c>
      <c r="O582">
        <v>288</v>
      </c>
      <c r="P582">
        <v>30001363</v>
      </c>
    </row>
    <row r="583" spans="1:16">
      <c r="A583">
        <v>2959320</v>
      </c>
      <c r="B583" t="s">
        <v>368</v>
      </c>
      <c r="C583" t="s">
        <v>349</v>
      </c>
      <c r="D583" t="s">
        <v>400</v>
      </c>
      <c r="E583" t="s">
        <v>951</v>
      </c>
      <c r="F583" t="s">
        <v>952</v>
      </c>
      <c r="G583" t="s">
        <v>372</v>
      </c>
      <c r="H583" t="s">
        <v>373</v>
      </c>
      <c r="I583" t="s">
        <v>953</v>
      </c>
      <c r="J583">
        <v>3000136</v>
      </c>
      <c r="K583">
        <v>3</v>
      </c>
      <c r="L583" t="s">
        <v>946</v>
      </c>
      <c r="M583" t="s">
        <v>558</v>
      </c>
      <c r="N583" t="s">
        <v>947</v>
      </c>
      <c r="O583">
        <v>288</v>
      </c>
      <c r="P583">
        <v>30001363</v>
      </c>
    </row>
    <row r="584" spans="1:16">
      <c r="A584">
        <v>2949674</v>
      </c>
      <c r="B584" t="s">
        <v>368</v>
      </c>
      <c r="C584" t="s">
        <v>349</v>
      </c>
      <c r="D584" t="s">
        <v>400</v>
      </c>
      <c r="E584" t="s">
        <v>954</v>
      </c>
      <c r="F584" t="s">
        <v>512</v>
      </c>
      <c r="G584" t="s">
        <v>372</v>
      </c>
      <c r="H584" t="s">
        <v>373</v>
      </c>
      <c r="I584" t="s">
        <v>945</v>
      </c>
      <c r="J584">
        <v>3000138</v>
      </c>
      <c r="K584">
        <v>2</v>
      </c>
      <c r="L584" t="s">
        <v>955</v>
      </c>
      <c r="M584" t="s">
        <v>662</v>
      </c>
      <c r="N584" t="s">
        <v>947</v>
      </c>
      <c r="O584">
        <v>288</v>
      </c>
      <c r="P584">
        <v>30001382</v>
      </c>
    </row>
    <row r="585" spans="1:16">
      <c r="A585">
        <v>2949673</v>
      </c>
      <c r="B585" t="s">
        <v>368</v>
      </c>
      <c r="C585" t="s">
        <v>349</v>
      </c>
      <c r="D585" t="s">
        <v>400</v>
      </c>
      <c r="E585" t="s">
        <v>951</v>
      </c>
      <c r="F585" t="s">
        <v>956</v>
      </c>
      <c r="G585" t="s">
        <v>372</v>
      </c>
      <c r="H585" t="s">
        <v>373</v>
      </c>
      <c r="I585" t="s">
        <v>945</v>
      </c>
      <c r="J585">
        <v>3000138</v>
      </c>
      <c r="K585">
        <v>2</v>
      </c>
      <c r="L585" t="s">
        <v>955</v>
      </c>
      <c r="M585" t="s">
        <v>440</v>
      </c>
      <c r="N585" t="s">
        <v>947</v>
      </c>
      <c r="O585">
        <v>288</v>
      </c>
      <c r="P585">
        <v>30001382</v>
      </c>
    </row>
    <row r="586" spans="1:16">
      <c r="A586">
        <v>2949519</v>
      </c>
      <c r="B586" t="s">
        <v>368</v>
      </c>
      <c r="C586" t="s">
        <v>349</v>
      </c>
      <c r="D586" t="s">
        <v>400</v>
      </c>
      <c r="E586" t="s">
        <v>957</v>
      </c>
      <c r="F586" t="s">
        <v>509</v>
      </c>
      <c r="G586" t="s">
        <v>372</v>
      </c>
      <c r="H586" t="s">
        <v>373</v>
      </c>
      <c r="I586" t="s">
        <v>945</v>
      </c>
      <c r="J586">
        <v>3000138</v>
      </c>
      <c r="K586">
        <v>2</v>
      </c>
      <c r="L586" t="s">
        <v>955</v>
      </c>
      <c r="M586" t="s">
        <v>454</v>
      </c>
      <c r="N586" t="s">
        <v>947</v>
      </c>
      <c r="O586">
        <v>288</v>
      </c>
      <c r="P586">
        <v>30001382</v>
      </c>
    </row>
    <row r="587" spans="1:16">
      <c r="A587">
        <v>2943343</v>
      </c>
      <c r="B587" t="s">
        <v>368</v>
      </c>
      <c r="C587" t="s">
        <v>349</v>
      </c>
      <c r="D587" t="s">
        <v>369</v>
      </c>
      <c r="E587" t="s">
        <v>958</v>
      </c>
      <c r="F587" t="s">
        <v>959</v>
      </c>
      <c r="G587" t="s">
        <v>372</v>
      </c>
      <c r="H587" t="s">
        <v>373</v>
      </c>
      <c r="I587" t="s">
        <v>960</v>
      </c>
      <c r="J587">
        <v>3000138</v>
      </c>
      <c r="K587">
        <v>2</v>
      </c>
      <c r="L587" t="s">
        <v>955</v>
      </c>
      <c r="M587" t="s">
        <v>530</v>
      </c>
      <c r="N587" t="s">
        <v>947</v>
      </c>
      <c r="O587">
        <v>288</v>
      </c>
      <c r="P587">
        <v>30001382</v>
      </c>
    </row>
    <row r="588" spans="1:16">
      <c r="A588">
        <v>2944778</v>
      </c>
      <c r="B588" t="s">
        <v>368</v>
      </c>
      <c r="C588" t="s">
        <v>349</v>
      </c>
      <c r="D588" t="s">
        <v>369</v>
      </c>
      <c r="E588" t="s">
        <v>961</v>
      </c>
      <c r="F588" t="s">
        <v>962</v>
      </c>
      <c r="G588" t="s">
        <v>372</v>
      </c>
      <c r="H588" t="s">
        <v>373</v>
      </c>
      <c r="I588" t="s">
        <v>960</v>
      </c>
      <c r="J588">
        <v>3000138</v>
      </c>
      <c r="K588">
        <v>2</v>
      </c>
      <c r="L588" t="s">
        <v>955</v>
      </c>
      <c r="M588" t="s">
        <v>530</v>
      </c>
      <c r="N588" t="s">
        <v>947</v>
      </c>
      <c r="O588">
        <v>288</v>
      </c>
      <c r="P588">
        <v>30001382</v>
      </c>
    </row>
    <row r="589" spans="1:16">
      <c r="A589">
        <v>2922649</v>
      </c>
      <c r="B589" t="s">
        <v>417</v>
      </c>
      <c r="C589" t="s">
        <v>349</v>
      </c>
      <c r="D589" t="s">
        <v>369</v>
      </c>
      <c r="E589" t="s">
        <v>478</v>
      </c>
      <c r="F589" t="s">
        <v>963</v>
      </c>
      <c r="G589" t="s">
        <v>372</v>
      </c>
      <c r="H589" t="s">
        <v>373</v>
      </c>
      <c r="I589" t="s">
        <v>964</v>
      </c>
      <c r="J589">
        <v>4230003</v>
      </c>
      <c r="K589">
        <v>1</v>
      </c>
      <c r="L589" t="s">
        <v>965</v>
      </c>
      <c r="M589" t="s">
        <v>445</v>
      </c>
      <c r="O589">
        <v>96</v>
      </c>
      <c r="P589">
        <v>42300031</v>
      </c>
    </row>
    <row r="590" spans="1:16">
      <c r="A590">
        <v>2943180</v>
      </c>
      <c r="B590" t="s">
        <v>417</v>
      </c>
      <c r="C590" t="s">
        <v>349</v>
      </c>
      <c r="D590" t="s">
        <v>400</v>
      </c>
      <c r="E590" t="s">
        <v>958</v>
      </c>
      <c r="F590" t="s">
        <v>966</v>
      </c>
      <c r="G590" t="s">
        <v>372</v>
      </c>
      <c r="H590" t="s">
        <v>373</v>
      </c>
      <c r="I590" t="s">
        <v>967</v>
      </c>
      <c r="J590">
        <v>4230003</v>
      </c>
      <c r="K590">
        <v>1</v>
      </c>
      <c r="L590" t="s">
        <v>965</v>
      </c>
      <c r="M590" t="s">
        <v>440</v>
      </c>
      <c r="N590" t="s">
        <v>392</v>
      </c>
      <c r="O590">
        <v>96</v>
      </c>
      <c r="P590">
        <v>42300031</v>
      </c>
    </row>
    <row r="591" spans="1:16">
      <c r="A591">
        <v>2824775</v>
      </c>
      <c r="B591" t="s">
        <v>368</v>
      </c>
      <c r="C591" t="s">
        <v>351</v>
      </c>
      <c r="D591" t="s">
        <v>400</v>
      </c>
      <c r="E591" t="s">
        <v>408</v>
      </c>
      <c r="F591" t="s">
        <v>968</v>
      </c>
      <c r="G591" t="s">
        <v>372</v>
      </c>
      <c r="H591" t="s">
        <v>373</v>
      </c>
      <c r="I591" t="s">
        <v>542</v>
      </c>
      <c r="J591">
        <v>112005</v>
      </c>
      <c r="K591">
        <v>101</v>
      </c>
      <c r="L591" t="s">
        <v>969</v>
      </c>
      <c r="M591" t="s">
        <v>376</v>
      </c>
      <c r="O591">
        <v>3115</v>
      </c>
      <c r="P591">
        <v>112005101</v>
      </c>
    </row>
    <row r="592" spans="1:16">
      <c r="A592">
        <v>2824768</v>
      </c>
      <c r="B592" t="s">
        <v>368</v>
      </c>
      <c r="C592" t="s">
        <v>351</v>
      </c>
      <c r="D592" t="s">
        <v>369</v>
      </c>
      <c r="E592" t="s">
        <v>408</v>
      </c>
      <c r="F592" t="s">
        <v>968</v>
      </c>
      <c r="G592" t="s">
        <v>372</v>
      </c>
      <c r="H592" t="s">
        <v>373</v>
      </c>
      <c r="I592" t="s">
        <v>970</v>
      </c>
      <c r="J592">
        <v>112005</v>
      </c>
      <c r="K592">
        <v>101</v>
      </c>
      <c r="L592" t="s">
        <v>969</v>
      </c>
      <c r="M592" t="s">
        <v>376</v>
      </c>
      <c r="O592">
        <v>3115</v>
      </c>
      <c r="P592">
        <v>112005101</v>
      </c>
    </row>
    <row r="593" spans="1:16">
      <c r="A593">
        <v>2502979</v>
      </c>
      <c r="B593" t="s">
        <v>417</v>
      </c>
      <c r="C593" t="s">
        <v>351</v>
      </c>
      <c r="D593" t="s">
        <v>369</v>
      </c>
      <c r="E593" t="s">
        <v>381</v>
      </c>
      <c r="F593" t="s">
        <v>418</v>
      </c>
      <c r="G593" t="s">
        <v>439</v>
      </c>
      <c r="H593" t="s">
        <v>373</v>
      </c>
      <c r="I593" t="s">
        <v>544</v>
      </c>
      <c r="J593">
        <v>112005</v>
      </c>
      <c r="K593">
        <v>101</v>
      </c>
      <c r="L593" t="s">
        <v>969</v>
      </c>
      <c r="M593" t="s">
        <v>376</v>
      </c>
      <c r="O593">
        <v>3115</v>
      </c>
      <c r="P593">
        <v>112005101</v>
      </c>
    </row>
    <row r="594" spans="1:16">
      <c r="A594">
        <v>2931706</v>
      </c>
      <c r="B594" t="s">
        <v>938</v>
      </c>
      <c r="C594" t="s">
        <v>349</v>
      </c>
      <c r="D594" t="s">
        <v>369</v>
      </c>
      <c r="E594" t="s">
        <v>971</v>
      </c>
      <c r="F594" t="s">
        <v>809</v>
      </c>
      <c r="G594" t="s">
        <v>372</v>
      </c>
      <c r="H594" t="s">
        <v>386</v>
      </c>
      <c r="I594" t="s">
        <v>972</v>
      </c>
      <c r="J594">
        <v>11220027</v>
      </c>
      <c r="K594">
        <v>2</v>
      </c>
      <c r="L594" t="s">
        <v>973</v>
      </c>
      <c r="M594" t="s">
        <v>376</v>
      </c>
      <c r="N594" t="s">
        <v>974</v>
      </c>
      <c r="O594">
        <v>40</v>
      </c>
      <c r="P594">
        <v>112200272</v>
      </c>
    </row>
    <row r="595" spans="1:16">
      <c r="A595">
        <v>2916697</v>
      </c>
      <c r="B595" t="s">
        <v>938</v>
      </c>
      <c r="C595" t="s">
        <v>349</v>
      </c>
      <c r="D595" t="s">
        <v>369</v>
      </c>
      <c r="E595" t="s">
        <v>975</v>
      </c>
      <c r="F595" t="s">
        <v>976</v>
      </c>
      <c r="G595" t="s">
        <v>372</v>
      </c>
      <c r="H595" t="s">
        <v>386</v>
      </c>
      <c r="I595" t="s">
        <v>972</v>
      </c>
      <c r="J595">
        <v>11220027</v>
      </c>
      <c r="K595">
        <v>2</v>
      </c>
      <c r="L595" t="s">
        <v>973</v>
      </c>
      <c r="M595" t="s">
        <v>376</v>
      </c>
      <c r="N595" t="s">
        <v>974</v>
      </c>
      <c r="O595">
        <v>40</v>
      </c>
      <c r="P595">
        <v>112200272</v>
      </c>
    </row>
    <row r="596" spans="1:16">
      <c r="A596">
        <v>2916698</v>
      </c>
      <c r="B596" t="s">
        <v>938</v>
      </c>
      <c r="C596" t="s">
        <v>349</v>
      </c>
      <c r="D596" t="s">
        <v>369</v>
      </c>
      <c r="E596" t="s">
        <v>975</v>
      </c>
      <c r="F596" t="s">
        <v>976</v>
      </c>
      <c r="G596" t="s">
        <v>372</v>
      </c>
      <c r="H596" t="s">
        <v>386</v>
      </c>
      <c r="I596" t="s">
        <v>972</v>
      </c>
      <c r="J596">
        <v>11220027</v>
      </c>
      <c r="K596">
        <v>2</v>
      </c>
      <c r="L596" t="s">
        <v>973</v>
      </c>
      <c r="M596" t="s">
        <v>376</v>
      </c>
      <c r="N596" t="s">
        <v>974</v>
      </c>
      <c r="O596">
        <v>40</v>
      </c>
      <c r="P596">
        <v>112200272</v>
      </c>
    </row>
    <row r="597" spans="1:16">
      <c r="A597">
        <v>2916699</v>
      </c>
      <c r="B597" t="s">
        <v>938</v>
      </c>
      <c r="C597" t="s">
        <v>349</v>
      </c>
      <c r="D597" t="s">
        <v>369</v>
      </c>
      <c r="E597" t="s">
        <v>975</v>
      </c>
      <c r="F597" t="s">
        <v>976</v>
      </c>
      <c r="G597" t="s">
        <v>372</v>
      </c>
      <c r="H597" t="s">
        <v>386</v>
      </c>
      <c r="I597" t="s">
        <v>972</v>
      </c>
      <c r="J597">
        <v>11220027</v>
      </c>
      <c r="K597">
        <v>2</v>
      </c>
      <c r="L597" t="s">
        <v>973</v>
      </c>
      <c r="M597" t="s">
        <v>376</v>
      </c>
      <c r="N597" t="s">
        <v>974</v>
      </c>
      <c r="O597">
        <v>40</v>
      </c>
      <c r="P597">
        <v>112200272</v>
      </c>
    </row>
    <row r="598" spans="1:16">
      <c r="A598">
        <v>2916701</v>
      </c>
      <c r="B598" t="s">
        <v>938</v>
      </c>
      <c r="C598" t="s">
        <v>349</v>
      </c>
      <c r="D598" t="s">
        <v>369</v>
      </c>
      <c r="E598" t="s">
        <v>975</v>
      </c>
      <c r="F598" t="s">
        <v>976</v>
      </c>
      <c r="G598" t="s">
        <v>372</v>
      </c>
      <c r="H598" t="s">
        <v>386</v>
      </c>
      <c r="I598" t="s">
        <v>972</v>
      </c>
      <c r="J598">
        <v>11220027</v>
      </c>
      <c r="K598">
        <v>2</v>
      </c>
      <c r="L598" t="s">
        <v>973</v>
      </c>
      <c r="M598" t="s">
        <v>376</v>
      </c>
      <c r="N598" t="s">
        <v>974</v>
      </c>
      <c r="O598">
        <v>40</v>
      </c>
      <c r="P598">
        <v>112200272</v>
      </c>
    </row>
    <row r="599" spans="1:16">
      <c r="A599">
        <v>2931711</v>
      </c>
      <c r="B599" t="s">
        <v>938</v>
      </c>
      <c r="C599" t="s">
        <v>349</v>
      </c>
      <c r="D599" t="s">
        <v>369</v>
      </c>
      <c r="E599" t="s">
        <v>971</v>
      </c>
      <c r="F599" t="s">
        <v>809</v>
      </c>
      <c r="G599" t="s">
        <v>372</v>
      </c>
      <c r="H599" t="s">
        <v>386</v>
      </c>
      <c r="I599" t="s">
        <v>972</v>
      </c>
      <c r="J599">
        <v>11220027</v>
      </c>
      <c r="K599">
        <v>2</v>
      </c>
      <c r="L599" t="s">
        <v>973</v>
      </c>
      <c r="M599" t="s">
        <v>376</v>
      </c>
      <c r="N599" t="s">
        <v>974</v>
      </c>
      <c r="O599">
        <v>40</v>
      </c>
      <c r="P599">
        <v>112200272</v>
      </c>
    </row>
    <row r="600" spans="1:16">
      <c r="A600">
        <v>2931705</v>
      </c>
      <c r="B600" t="s">
        <v>938</v>
      </c>
      <c r="C600" t="s">
        <v>349</v>
      </c>
      <c r="D600" t="s">
        <v>369</v>
      </c>
      <c r="E600" t="s">
        <v>971</v>
      </c>
      <c r="F600" t="s">
        <v>809</v>
      </c>
      <c r="G600" t="s">
        <v>372</v>
      </c>
      <c r="H600" t="s">
        <v>386</v>
      </c>
      <c r="I600" t="s">
        <v>972</v>
      </c>
      <c r="J600">
        <v>11220027</v>
      </c>
      <c r="K600">
        <v>2</v>
      </c>
      <c r="L600" t="s">
        <v>973</v>
      </c>
      <c r="M600" t="s">
        <v>376</v>
      </c>
      <c r="N600" t="s">
        <v>974</v>
      </c>
      <c r="O600">
        <v>40</v>
      </c>
      <c r="P600">
        <v>112200272</v>
      </c>
    </row>
    <row r="601" spans="1:16">
      <c r="A601">
        <v>2931696</v>
      </c>
      <c r="B601" t="s">
        <v>938</v>
      </c>
      <c r="C601" t="s">
        <v>349</v>
      </c>
      <c r="D601" t="s">
        <v>369</v>
      </c>
      <c r="E601" t="s">
        <v>971</v>
      </c>
      <c r="F601" t="s">
        <v>809</v>
      </c>
      <c r="G601" t="s">
        <v>372</v>
      </c>
      <c r="H601" t="s">
        <v>386</v>
      </c>
      <c r="I601" t="s">
        <v>972</v>
      </c>
      <c r="J601">
        <v>11220027</v>
      </c>
      <c r="K601">
        <v>2</v>
      </c>
      <c r="L601" t="s">
        <v>973</v>
      </c>
      <c r="M601" t="s">
        <v>376</v>
      </c>
      <c r="N601" t="s">
        <v>974</v>
      </c>
      <c r="O601">
        <v>40</v>
      </c>
      <c r="P601">
        <v>112200272</v>
      </c>
    </row>
    <row r="602" spans="1:16">
      <c r="A602">
        <v>2947436</v>
      </c>
      <c r="B602" t="s">
        <v>368</v>
      </c>
      <c r="C602" t="s">
        <v>349</v>
      </c>
      <c r="D602" t="s">
        <v>369</v>
      </c>
      <c r="E602" t="s">
        <v>977</v>
      </c>
      <c r="F602" t="s">
        <v>978</v>
      </c>
      <c r="G602" t="s">
        <v>372</v>
      </c>
      <c r="H602" t="s">
        <v>373</v>
      </c>
      <c r="I602" t="s">
        <v>979</v>
      </c>
      <c r="J602">
        <v>12210008</v>
      </c>
      <c r="K602">
        <v>1</v>
      </c>
      <c r="L602" t="s">
        <v>980</v>
      </c>
      <c r="M602" t="s">
        <v>376</v>
      </c>
      <c r="N602" t="s">
        <v>392</v>
      </c>
      <c r="O602">
        <v>48</v>
      </c>
      <c r="P602">
        <v>122100081</v>
      </c>
    </row>
    <row r="603" spans="1:16">
      <c r="A603">
        <v>2947594</v>
      </c>
      <c r="B603" t="s">
        <v>417</v>
      </c>
      <c r="C603" t="s">
        <v>349</v>
      </c>
      <c r="D603" t="s">
        <v>400</v>
      </c>
      <c r="E603" t="s">
        <v>981</v>
      </c>
      <c r="F603" t="s">
        <v>982</v>
      </c>
      <c r="G603" t="s">
        <v>372</v>
      </c>
      <c r="H603" t="s">
        <v>373</v>
      </c>
      <c r="I603" t="s">
        <v>979</v>
      </c>
      <c r="J603">
        <v>12210008</v>
      </c>
      <c r="K603">
        <v>1</v>
      </c>
      <c r="L603" t="s">
        <v>980</v>
      </c>
      <c r="M603" t="s">
        <v>376</v>
      </c>
      <c r="N603" t="s">
        <v>392</v>
      </c>
      <c r="O603">
        <v>48</v>
      </c>
      <c r="P603">
        <v>122100081</v>
      </c>
    </row>
    <row r="604" spans="1:16">
      <c r="A604">
        <v>2920239</v>
      </c>
      <c r="B604" t="s">
        <v>938</v>
      </c>
      <c r="C604" t="s">
        <v>349</v>
      </c>
      <c r="D604" t="s">
        <v>369</v>
      </c>
      <c r="E604" t="s">
        <v>779</v>
      </c>
      <c r="F604" t="s">
        <v>944</v>
      </c>
      <c r="G604" t="s">
        <v>372</v>
      </c>
      <c r="H604" t="s">
        <v>373</v>
      </c>
      <c r="I604" t="s">
        <v>518</v>
      </c>
      <c r="J604">
        <v>12210108</v>
      </c>
      <c r="K604">
        <v>2</v>
      </c>
      <c r="L604" t="s">
        <v>983</v>
      </c>
      <c r="M604" t="s">
        <v>445</v>
      </c>
      <c r="N604" t="s">
        <v>392</v>
      </c>
      <c r="O604">
        <v>48</v>
      </c>
      <c r="P604">
        <v>122101082</v>
      </c>
    </row>
    <row r="605" spans="1:16">
      <c r="A605">
        <v>2961795</v>
      </c>
      <c r="B605" t="s">
        <v>368</v>
      </c>
      <c r="C605" t="s">
        <v>349</v>
      </c>
      <c r="D605" t="s">
        <v>369</v>
      </c>
      <c r="E605" t="s">
        <v>862</v>
      </c>
      <c r="F605" t="s">
        <v>984</v>
      </c>
      <c r="G605" t="s">
        <v>372</v>
      </c>
      <c r="H605" t="s">
        <v>373</v>
      </c>
      <c r="I605" t="s">
        <v>552</v>
      </c>
      <c r="J605">
        <v>12210521</v>
      </c>
      <c r="K605">
        <v>2</v>
      </c>
      <c r="L605" t="s">
        <v>985</v>
      </c>
      <c r="M605" t="s">
        <v>376</v>
      </c>
      <c r="N605" t="s">
        <v>392</v>
      </c>
      <c r="O605">
        <v>48</v>
      </c>
      <c r="P605">
        <v>122105212</v>
      </c>
    </row>
    <row r="606" spans="1:16">
      <c r="A606">
        <v>2561445</v>
      </c>
      <c r="B606" t="s">
        <v>368</v>
      </c>
      <c r="C606" t="s">
        <v>351</v>
      </c>
      <c r="D606" t="s">
        <v>369</v>
      </c>
      <c r="E606" t="s">
        <v>370</v>
      </c>
      <c r="F606" t="s">
        <v>371</v>
      </c>
      <c r="G606" t="s">
        <v>372</v>
      </c>
      <c r="H606" t="s">
        <v>373</v>
      </c>
      <c r="I606" t="s">
        <v>986</v>
      </c>
      <c r="J606">
        <v>122115</v>
      </c>
      <c r="K606">
        <v>100</v>
      </c>
      <c r="L606" t="s">
        <v>987</v>
      </c>
      <c r="M606" t="s">
        <v>376</v>
      </c>
      <c r="O606">
        <v>3445</v>
      </c>
      <c r="P606">
        <v>122115100</v>
      </c>
    </row>
    <row r="607" spans="1:16">
      <c r="A607">
        <v>2670217</v>
      </c>
      <c r="B607" t="s">
        <v>368</v>
      </c>
      <c r="C607" t="s">
        <v>351</v>
      </c>
      <c r="D607" t="s">
        <v>369</v>
      </c>
      <c r="E607" t="s">
        <v>377</v>
      </c>
      <c r="F607" t="s">
        <v>606</v>
      </c>
      <c r="G607" t="s">
        <v>372</v>
      </c>
      <c r="H607" t="s">
        <v>373</v>
      </c>
      <c r="I607" t="s">
        <v>986</v>
      </c>
      <c r="J607">
        <v>122115</v>
      </c>
      <c r="K607">
        <v>100</v>
      </c>
      <c r="L607" t="s">
        <v>987</v>
      </c>
      <c r="M607" t="s">
        <v>376</v>
      </c>
      <c r="O607">
        <v>3445</v>
      </c>
      <c r="P607">
        <v>122115100</v>
      </c>
    </row>
    <row r="608" spans="1:16">
      <c r="A608">
        <v>2957526</v>
      </c>
      <c r="B608" t="s">
        <v>368</v>
      </c>
      <c r="C608" t="s">
        <v>349</v>
      </c>
      <c r="D608" t="s">
        <v>369</v>
      </c>
      <c r="E608" t="s">
        <v>812</v>
      </c>
      <c r="F608" t="s">
        <v>978</v>
      </c>
      <c r="G608" t="s">
        <v>372</v>
      </c>
      <c r="H608" t="s">
        <v>373</v>
      </c>
      <c r="I608" t="s">
        <v>988</v>
      </c>
      <c r="J608">
        <v>12260001</v>
      </c>
      <c r="K608">
        <v>2</v>
      </c>
      <c r="L608" t="s">
        <v>989</v>
      </c>
      <c r="M608" t="s">
        <v>376</v>
      </c>
      <c r="N608" t="s">
        <v>392</v>
      </c>
      <c r="O608">
        <v>48</v>
      </c>
      <c r="P608">
        <v>122600012</v>
      </c>
    </row>
    <row r="609" spans="1:16">
      <c r="A609">
        <v>2931690</v>
      </c>
      <c r="B609" t="s">
        <v>938</v>
      </c>
      <c r="C609" t="s">
        <v>349</v>
      </c>
      <c r="D609" t="s">
        <v>369</v>
      </c>
      <c r="E609" t="s">
        <v>971</v>
      </c>
      <c r="F609" t="s">
        <v>809</v>
      </c>
      <c r="G609" t="s">
        <v>372</v>
      </c>
      <c r="H609" t="s">
        <v>386</v>
      </c>
      <c r="I609" t="s">
        <v>972</v>
      </c>
      <c r="J609">
        <v>12310017</v>
      </c>
      <c r="K609">
        <v>1</v>
      </c>
      <c r="L609" t="s">
        <v>990</v>
      </c>
      <c r="M609" t="s">
        <v>376</v>
      </c>
      <c r="N609" t="s">
        <v>974</v>
      </c>
      <c r="O609">
        <v>40</v>
      </c>
      <c r="P609">
        <v>123100171</v>
      </c>
    </row>
    <row r="610" spans="1:16">
      <c r="A610">
        <v>2931687</v>
      </c>
      <c r="B610" t="s">
        <v>938</v>
      </c>
      <c r="C610" t="s">
        <v>349</v>
      </c>
      <c r="D610" t="s">
        <v>369</v>
      </c>
      <c r="E610" t="s">
        <v>971</v>
      </c>
      <c r="F610" t="s">
        <v>809</v>
      </c>
      <c r="G610" t="s">
        <v>372</v>
      </c>
      <c r="H610" t="s">
        <v>386</v>
      </c>
      <c r="I610" t="s">
        <v>972</v>
      </c>
      <c r="J610">
        <v>12310017</v>
      </c>
      <c r="K610">
        <v>1</v>
      </c>
      <c r="L610" t="s">
        <v>990</v>
      </c>
      <c r="M610" t="s">
        <v>376</v>
      </c>
      <c r="N610" t="s">
        <v>974</v>
      </c>
      <c r="O610">
        <v>40</v>
      </c>
      <c r="P610">
        <v>123100171</v>
      </c>
    </row>
    <row r="611" spans="1:16">
      <c r="A611">
        <v>2931697</v>
      </c>
      <c r="B611" t="s">
        <v>938</v>
      </c>
      <c r="C611" t="s">
        <v>349</v>
      </c>
      <c r="D611" t="s">
        <v>369</v>
      </c>
      <c r="E611" t="s">
        <v>971</v>
      </c>
      <c r="F611" t="s">
        <v>809</v>
      </c>
      <c r="G611" t="s">
        <v>372</v>
      </c>
      <c r="H611" t="s">
        <v>386</v>
      </c>
      <c r="I611" t="s">
        <v>972</v>
      </c>
      <c r="J611">
        <v>12310017</v>
      </c>
      <c r="K611">
        <v>1</v>
      </c>
      <c r="L611" t="s">
        <v>990</v>
      </c>
      <c r="M611" t="s">
        <v>376</v>
      </c>
      <c r="N611" t="s">
        <v>974</v>
      </c>
      <c r="O611">
        <v>40</v>
      </c>
      <c r="P611">
        <v>123100171</v>
      </c>
    </row>
    <row r="612" spans="1:16">
      <c r="A612">
        <v>2931709</v>
      </c>
      <c r="B612" t="s">
        <v>938</v>
      </c>
      <c r="C612" t="s">
        <v>349</v>
      </c>
      <c r="D612" t="s">
        <v>369</v>
      </c>
      <c r="E612" t="s">
        <v>971</v>
      </c>
      <c r="F612" t="s">
        <v>809</v>
      </c>
      <c r="G612" t="s">
        <v>372</v>
      </c>
      <c r="H612" t="s">
        <v>386</v>
      </c>
      <c r="I612" t="s">
        <v>972</v>
      </c>
      <c r="J612">
        <v>12310017</v>
      </c>
      <c r="K612">
        <v>1</v>
      </c>
      <c r="L612" t="s">
        <v>990</v>
      </c>
      <c r="M612" t="s">
        <v>376</v>
      </c>
      <c r="N612" t="s">
        <v>974</v>
      </c>
      <c r="O612">
        <v>40</v>
      </c>
      <c r="P612">
        <v>123100171</v>
      </c>
    </row>
    <row r="613" spans="1:16">
      <c r="A613">
        <v>2931707</v>
      </c>
      <c r="B613" t="s">
        <v>938</v>
      </c>
      <c r="C613" t="s">
        <v>349</v>
      </c>
      <c r="D613" t="s">
        <v>369</v>
      </c>
      <c r="E613" t="s">
        <v>971</v>
      </c>
      <c r="F613" t="s">
        <v>809</v>
      </c>
      <c r="G613" t="s">
        <v>372</v>
      </c>
      <c r="H613" t="s">
        <v>386</v>
      </c>
      <c r="I613" t="s">
        <v>972</v>
      </c>
      <c r="J613">
        <v>12310017</v>
      </c>
      <c r="K613">
        <v>1</v>
      </c>
      <c r="L613" t="s">
        <v>990</v>
      </c>
      <c r="M613" t="s">
        <v>376</v>
      </c>
      <c r="N613" t="s">
        <v>974</v>
      </c>
      <c r="O613">
        <v>40</v>
      </c>
      <c r="P613">
        <v>123100171</v>
      </c>
    </row>
    <row r="614" spans="1:16">
      <c r="A614">
        <v>2931688</v>
      </c>
      <c r="B614" t="s">
        <v>938</v>
      </c>
      <c r="C614" t="s">
        <v>349</v>
      </c>
      <c r="D614" t="s">
        <v>369</v>
      </c>
      <c r="E614" t="s">
        <v>971</v>
      </c>
      <c r="F614" t="s">
        <v>809</v>
      </c>
      <c r="G614" t="s">
        <v>372</v>
      </c>
      <c r="H614" t="s">
        <v>386</v>
      </c>
      <c r="I614" t="s">
        <v>972</v>
      </c>
      <c r="J614">
        <v>12310017</v>
      </c>
      <c r="K614">
        <v>1</v>
      </c>
      <c r="L614" t="s">
        <v>990</v>
      </c>
      <c r="M614" t="s">
        <v>376</v>
      </c>
      <c r="N614" t="s">
        <v>974</v>
      </c>
      <c r="O614">
        <v>40</v>
      </c>
      <c r="P614">
        <v>123100171</v>
      </c>
    </row>
    <row r="615" spans="1:16">
      <c r="A615">
        <v>2931710</v>
      </c>
      <c r="B615" t="s">
        <v>938</v>
      </c>
      <c r="C615" t="s">
        <v>349</v>
      </c>
      <c r="D615" t="s">
        <v>369</v>
      </c>
      <c r="E615" t="s">
        <v>971</v>
      </c>
      <c r="F615" t="s">
        <v>809</v>
      </c>
      <c r="G615" t="s">
        <v>372</v>
      </c>
      <c r="H615" t="s">
        <v>386</v>
      </c>
      <c r="I615" t="s">
        <v>972</v>
      </c>
      <c r="J615">
        <v>12310017</v>
      </c>
      <c r="K615">
        <v>1</v>
      </c>
      <c r="L615" t="s">
        <v>990</v>
      </c>
      <c r="M615" t="s">
        <v>376</v>
      </c>
      <c r="N615" t="s">
        <v>974</v>
      </c>
      <c r="O615">
        <v>40</v>
      </c>
      <c r="P615">
        <v>123100171</v>
      </c>
    </row>
    <row r="616" spans="1:16">
      <c r="A616">
        <v>2931691</v>
      </c>
      <c r="B616" t="s">
        <v>938</v>
      </c>
      <c r="C616" t="s">
        <v>349</v>
      </c>
      <c r="D616" t="s">
        <v>369</v>
      </c>
      <c r="E616" t="s">
        <v>971</v>
      </c>
      <c r="F616" t="s">
        <v>809</v>
      </c>
      <c r="G616" t="s">
        <v>372</v>
      </c>
      <c r="H616" t="s">
        <v>386</v>
      </c>
      <c r="I616" t="s">
        <v>972</v>
      </c>
      <c r="J616">
        <v>12310017</v>
      </c>
      <c r="K616">
        <v>1</v>
      </c>
      <c r="L616" t="s">
        <v>990</v>
      </c>
      <c r="M616" t="s">
        <v>376</v>
      </c>
      <c r="N616" t="s">
        <v>974</v>
      </c>
      <c r="O616">
        <v>40</v>
      </c>
      <c r="P616">
        <v>123100171</v>
      </c>
    </row>
    <row r="617" spans="1:16">
      <c r="A617">
        <v>2967925</v>
      </c>
      <c r="B617" t="s">
        <v>368</v>
      </c>
      <c r="C617" t="s">
        <v>349</v>
      </c>
      <c r="D617" t="s">
        <v>369</v>
      </c>
      <c r="E617" t="s">
        <v>862</v>
      </c>
      <c r="F617" t="s">
        <v>423</v>
      </c>
      <c r="G617" t="s">
        <v>372</v>
      </c>
      <c r="H617" t="s">
        <v>386</v>
      </c>
      <c r="I617" t="s">
        <v>972</v>
      </c>
      <c r="J617">
        <v>12310018</v>
      </c>
      <c r="K617">
        <v>4</v>
      </c>
      <c r="L617" t="s">
        <v>991</v>
      </c>
      <c r="M617" t="s">
        <v>376</v>
      </c>
      <c r="N617" t="s">
        <v>974</v>
      </c>
      <c r="O617">
        <v>40</v>
      </c>
      <c r="P617">
        <v>123100184</v>
      </c>
    </row>
    <row r="618" spans="1:16">
      <c r="A618">
        <v>2967914</v>
      </c>
      <c r="B618" t="s">
        <v>368</v>
      </c>
      <c r="C618" t="s">
        <v>349</v>
      </c>
      <c r="D618" t="s">
        <v>369</v>
      </c>
      <c r="E618" t="s">
        <v>862</v>
      </c>
      <c r="F618" t="s">
        <v>423</v>
      </c>
      <c r="G618" t="s">
        <v>372</v>
      </c>
      <c r="H618" t="s">
        <v>386</v>
      </c>
      <c r="I618" t="s">
        <v>972</v>
      </c>
      <c r="J618">
        <v>12310018</v>
      </c>
      <c r="K618">
        <v>4</v>
      </c>
      <c r="L618" t="s">
        <v>991</v>
      </c>
      <c r="M618" t="s">
        <v>376</v>
      </c>
      <c r="N618" t="s">
        <v>974</v>
      </c>
      <c r="O618">
        <v>40</v>
      </c>
      <c r="P618">
        <v>123100184</v>
      </c>
    </row>
    <row r="619" spans="1:16">
      <c r="A619">
        <v>2916669</v>
      </c>
      <c r="B619" t="s">
        <v>938</v>
      </c>
      <c r="C619" t="s">
        <v>349</v>
      </c>
      <c r="D619" t="s">
        <v>369</v>
      </c>
      <c r="E619" t="s">
        <v>975</v>
      </c>
      <c r="F619" t="s">
        <v>976</v>
      </c>
      <c r="G619" t="s">
        <v>372</v>
      </c>
      <c r="H619" t="s">
        <v>386</v>
      </c>
      <c r="I619" t="s">
        <v>972</v>
      </c>
      <c r="J619">
        <v>12310170</v>
      </c>
      <c r="K619">
        <v>2</v>
      </c>
      <c r="L619" t="s">
        <v>992</v>
      </c>
      <c r="M619" t="s">
        <v>376</v>
      </c>
      <c r="N619" t="s">
        <v>974</v>
      </c>
      <c r="O619">
        <v>40</v>
      </c>
      <c r="P619">
        <v>123101702</v>
      </c>
    </row>
    <row r="620" spans="1:16">
      <c r="A620">
        <v>2916672</v>
      </c>
      <c r="B620" t="s">
        <v>938</v>
      </c>
      <c r="C620" t="s">
        <v>349</v>
      </c>
      <c r="D620" t="s">
        <v>369</v>
      </c>
      <c r="E620" t="s">
        <v>975</v>
      </c>
      <c r="F620" t="s">
        <v>976</v>
      </c>
      <c r="G620" t="s">
        <v>372</v>
      </c>
      <c r="H620" t="s">
        <v>386</v>
      </c>
      <c r="I620" t="s">
        <v>972</v>
      </c>
      <c r="J620">
        <v>12310170</v>
      </c>
      <c r="K620">
        <v>2</v>
      </c>
      <c r="L620" t="s">
        <v>992</v>
      </c>
      <c r="M620" t="s">
        <v>376</v>
      </c>
      <c r="N620" t="s">
        <v>974</v>
      </c>
      <c r="O620">
        <v>40</v>
      </c>
      <c r="P620">
        <v>123101702</v>
      </c>
    </row>
    <row r="621" spans="1:16">
      <c r="A621">
        <v>2916673</v>
      </c>
      <c r="B621" t="s">
        <v>938</v>
      </c>
      <c r="C621" t="s">
        <v>349</v>
      </c>
      <c r="D621" t="s">
        <v>369</v>
      </c>
      <c r="E621" t="s">
        <v>975</v>
      </c>
      <c r="F621" t="s">
        <v>976</v>
      </c>
      <c r="G621" t="s">
        <v>372</v>
      </c>
      <c r="H621" t="s">
        <v>386</v>
      </c>
      <c r="I621" t="s">
        <v>972</v>
      </c>
      <c r="J621">
        <v>12310170</v>
      </c>
      <c r="K621">
        <v>2</v>
      </c>
      <c r="L621" t="s">
        <v>992</v>
      </c>
      <c r="M621" t="s">
        <v>376</v>
      </c>
      <c r="N621" t="s">
        <v>974</v>
      </c>
      <c r="O621">
        <v>40</v>
      </c>
      <c r="P621">
        <v>123101702</v>
      </c>
    </row>
    <row r="622" spans="1:16">
      <c r="A622">
        <v>2916671</v>
      </c>
      <c r="B622" t="s">
        <v>938</v>
      </c>
      <c r="C622" t="s">
        <v>349</v>
      </c>
      <c r="D622" t="s">
        <v>369</v>
      </c>
      <c r="E622" t="s">
        <v>975</v>
      </c>
      <c r="F622" t="s">
        <v>976</v>
      </c>
      <c r="G622" t="s">
        <v>372</v>
      </c>
      <c r="H622" t="s">
        <v>386</v>
      </c>
      <c r="I622" t="s">
        <v>972</v>
      </c>
      <c r="J622">
        <v>12310170</v>
      </c>
      <c r="K622">
        <v>2</v>
      </c>
      <c r="L622" t="s">
        <v>992</v>
      </c>
      <c r="M622" t="s">
        <v>376</v>
      </c>
      <c r="N622" t="s">
        <v>974</v>
      </c>
      <c r="O622">
        <v>40</v>
      </c>
      <c r="P622">
        <v>123101702</v>
      </c>
    </row>
    <row r="623" spans="1:16">
      <c r="A623">
        <v>2931692</v>
      </c>
      <c r="B623" t="s">
        <v>938</v>
      </c>
      <c r="C623" t="s">
        <v>349</v>
      </c>
      <c r="D623" t="s">
        <v>369</v>
      </c>
      <c r="E623" t="s">
        <v>971</v>
      </c>
      <c r="F623" t="s">
        <v>809</v>
      </c>
      <c r="G623" t="s">
        <v>372</v>
      </c>
      <c r="H623" t="s">
        <v>386</v>
      </c>
      <c r="I623" t="s">
        <v>972</v>
      </c>
      <c r="J623">
        <v>12310175</v>
      </c>
      <c r="K623">
        <v>1</v>
      </c>
      <c r="L623" t="s">
        <v>993</v>
      </c>
      <c r="M623" t="s">
        <v>376</v>
      </c>
      <c r="N623" t="s">
        <v>974</v>
      </c>
      <c r="O623">
        <v>40</v>
      </c>
      <c r="P623">
        <v>123101751</v>
      </c>
    </row>
    <row r="624" spans="1:16">
      <c r="A624">
        <v>2931693</v>
      </c>
      <c r="B624" t="s">
        <v>938</v>
      </c>
      <c r="C624" t="s">
        <v>349</v>
      </c>
      <c r="D624" t="s">
        <v>369</v>
      </c>
      <c r="E624" t="s">
        <v>971</v>
      </c>
      <c r="F624" t="s">
        <v>809</v>
      </c>
      <c r="G624" t="s">
        <v>372</v>
      </c>
      <c r="H624" t="s">
        <v>386</v>
      </c>
      <c r="I624" t="s">
        <v>972</v>
      </c>
      <c r="J624">
        <v>12310175</v>
      </c>
      <c r="K624">
        <v>1</v>
      </c>
      <c r="L624" t="s">
        <v>993</v>
      </c>
      <c r="M624" t="s">
        <v>376</v>
      </c>
      <c r="N624" t="s">
        <v>974</v>
      </c>
      <c r="O624">
        <v>40</v>
      </c>
      <c r="P624">
        <v>123101751</v>
      </c>
    </row>
    <row r="625" spans="1:16">
      <c r="A625">
        <v>2931694</v>
      </c>
      <c r="B625" t="s">
        <v>938</v>
      </c>
      <c r="C625" t="s">
        <v>349</v>
      </c>
      <c r="D625" t="s">
        <v>369</v>
      </c>
      <c r="E625" t="s">
        <v>971</v>
      </c>
      <c r="F625" t="s">
        <v>809</v>
      </c>
      <c r="G625" t="s">
        <v>372</v>
      </c>
      <c r="H625" t="s">
        <v>386</v>
      </c>
      <c r="I625" t="s">
        <v>972</v>
      </c>
      <c r="J625">
        <v>12310175</v>
      </c>
      <c r="K625">
        <v>1</v>
      </c>
      <c r="L625" t="s">
        <v>993</v>
      </c>
      <c r="M625" t="s">
        <v>376</v>
      </c>
      <c r="N625" t="s">
        <v>974</v>
      </c>
      <c r="O625">
        <v>40</v>
      </c>
      <c r="P625">
        <v>123101751</v>
      </c>
    </row>
    <row r="626" spans="1:16">
      <c r="A626">
        <v>2931695</v>
      </c>
      <c r="B626" t="s">
        <v>938</v>
      </c>
      <c r="C626" t="s">
        <v>349</v>
      </c>
      <c r="D626" t="s">
        <v>369</v>
      </c>
      <c r="E626" t="s">
        <v>971</v>
      </c>
      <c r="F626" t="s">
        <v>809</v>
      </c>
      <c r="G626" t="s">
        <v>372</v>
      </c>
      <c r="H626" t="s">
        <v>386</v>
      </c>
      <c r="I626" t="s">
        <v>972</v>
      </c>
      <c r="J626">
        <v>12310175</v>
      </c>
      <c r="K626">
        <v>1</v>
      </c>
      <c r="L626" t="s">
        <v>993</v>
      </c>
      <c r="M626" t="s">
        <v>376</v>
      </c>
      <c r="N626" t="s">
        <v>974</v>
      </c>
      <c r="O626">
        <v>40</v>
      </c>
      <c r="P626">
        <v>123101751</v>
      </c>
    </row>
    <row r="627" spans="1:16">
      <c r="A627">
        <v>2919154</v>
      </c>
      <c r="B627" t="s">
        <v>938</v>
      </c>
      <c r="C627" t="s">
        <v>349</v>
      </c>
      <c r="D627" t="s">
        <v>400</v>
      </c>
      <c r="E627" t="s">
        <v>994</v>
      </c>
      <c r="F627" t="s">
        <v>550</v>
      </c>
      <c r="G627" t="s">
        <v>372</v>
      </c>
      <c r="H627" t="s">
        <v>373</v>
      </c>
      <c r="I627" t="s">
        <v>444</v>
      </c>
      <c r="J627">
        <v>12350000</v>
      </c>
      <c r="K627">
        <v>1</v>
      </c>
      <c r="L627" t="s">
        <v>995</v>
      </c>
      <c r="M627" t="s">
        <v>445</v>
      </c>
      <c r="O627">
        <v>48</v>
      </c>
      <c r="P627">
        <v>123500001</v>
      </c>
    </row>
    <row r="628" spans="1:16">
      <c r="A628">
        <v>2919157</v>
      </c>
      <c r="B628" t="s">
        <v>938</v>
      </c>
      <c r="C628" t="s">
        <v>349</v>
      </c>
      <c r="D628" t="s">
        <v>369</v>
      </c>
      <c r="E628" t="s">
        <v>994</v>
      </c>
      <c r="F628" t="s">
        <v>996</v>
      </c>
      <c r="G628" t="s">
        <v>372</v>
      </c>
      <c r="H628" t="s">
        <v>373</v>
      </c>
      <c r="I628" t="s">
        <v>997</v>
      </c>
      <c r="J628">
        <v>12350000</v>
      </c>
      <c r="K628">
        <v>1</v>
      </c>
      <c r="L628" t="s">
        <v>995</v>
      </c>
      <c r="M628" t="s">
        <v>376</v>
      </c>
      <c r="O628">
        <v>48</v>
      </c>
      <c r="P628">
        <v>123500001</v>
      </c>
    </row>
    <row r="629" spans="1:16">
      <c r="A629">
        <v>2915148</v>
      </c>
      <c r="B629" t="s">
        <v>938</v>
      </c>
      <c r="C629" t="s">
        <v>349</v>
      </c>
      <c r="D629" t="s">
        <v>369</v>
      </c>
      <c r="E629" t="s">
        <v>975</v>
      </c>
      <c r="F629" t="s">
        <v>550</v>
      </c>
      <c r="G629" t="s">
        <v>372</v>
      </c>
      <c r="H629" t="s">
        <v>373</v>
      </c>
      <c r="I629" t="s">
        <v>997</v>
      </c>
      <c r="J629">
        <v>12350000</v>
      </c>
      <c r="K629">
        <v>1</v>
      </c>
      <c r="L629" t="s">
        <v>995</v>
      </c>
      <c r="M629" t="s">
        <v>376</v>
      </c>
      <c r="O629">
        <v>48</v>
      </c>
      <c r="P629">
        <v>123500001</v>
      </c>
    </row>
    <row r="630" spans="1:16">
      <c r="A630">
        <v>2943178</v>
      </c>
      <c r="B630" t="s">
        <v>938</v>
      </c>
      <c r="C630" t="s">
        <v>349</v>
      </c>
      <c r="D630" t="s">
        <v>400</v>
      </c>
      <c r="E630" t="s">
        <v>961</v>
      </c>
      <c r="F630" t="s">
        <v>862</v>
      </c>
      <c r="G630" t="s">
        <v>372</v>
      </c>
      <c r="H630" t="s">
        <v>373</v>
      </c>
      <c r="I630" t="s">
        <v>998</v>
      </c>
      <c r="J630">
        <v>12350000</v>
      </c>
      <c r="K630">
        <v>1</v>
      </c>
      <c r="L630" t="s">
        <v>995</v>
      </c>
      <c r="M630" t="s">
        <v>434</v>
      </c>
      <c r="N630" t="s">
        <v>392</v>
      </c>
      <c r="O630">
        <v>48</v>
      </c>
      <c r="P630">
        <v>123500001</v>
      </c>
    </row>
    <row r="631" spans="1:16">
      <c r="A631">
        <v>2968552</v>
      </c>
      <c r="B631" t="s">
        <v>368</v>
      </c>
      <c r="C631" t="s">
        <v>349</v>
      </c>
      <c r="D631" t="s">
        <v>400</v>
      </c>
      <c r="E631" t="s">
        <v>862</v>
      </c>
      <c r="F631" t="s">
        <v>984</v>
      </c>
      <c r="G631" t="s">
        <v>372</v>
      </c>
      <c r="H631" t="s">
        <v>373</v>
      </c>
      <c r="I631" t="s">
        <v>999</v>
      </c>
      <c r="J631">
        <v>12350001</v>
      </c>
      <c r="K631">
        <v>1</v>
      </c>
      <c r="L631" t="s">
        <v>1000</v>
      </c>
      <c r="M631" t="s">
        <v>376</v>
      </c>
      <c r="N631" t="s">
        <v>392</v>
      </c>
      <c r="O631">
        <v>96</v>
      </c>
      <c r="P631">
        <v>123500011</v>
      </c>
    </row>
    <row r="632" spans="1:16">
      <c r="A632">
        <v>2943187</v>
      </c>
      <c r="B632" t="s">
        <v>938</v>
      </c>
      <c r="C632" t="s">
        <v>349</v>
      </c>
      <c r="D632" t="s">
        <v>400</v>
      </c>
      <c r="E632" t="s">
        <v>976</v>
      </c>
      <c r="F632" t="s">
        <v>1001</v>
      </c>
      <c r="G632" t="s">
        <v>372</v>
      </c>
      <c r="H632" t="s">
        <v>373</v>
      </c>
      <c r="I632" t="s">
        <v>999</v>
      </c>
      <c r="J632">
        <v>12350001</v>
      </c>
      <c r="K632">
        <v>1</v>
      </c>
      <c r="L632" t="s">
        <v>1000</v>
      </c>
      <c r="M632" t="s">
        <v>376</v>
      </c>
      <c r="N632" t="s">
        <v>392</v>
      </c>
      <c r="O632">
        <v>96</v>
      </c>
      <c r="P632">
        <v>123500011</v>
      </c>
    </row>
    <row r="633" spans="1:16">
      <c r="A633">
        <v>2971968</v>
      </c>
      <c r="B633" t="s">
        <v>368</v>
      </c>
      <c r="C633" t="s">
        <v>349</v>
      </c>
      <c r="D633" t="s">
        <v>400</v>
      </c>
      <c r="E633" t="s">
        <v>1002</v>
      </c>
      <c r="F633" t="s">
        <v>1003</v>
      </c>
      <c r="G633" t="s">
        <v>372</v>
      </c>
      <c r="H633" t="s">
        <v>373</v>
      </c>
      <c r="I633" t="s">
        <v>1004</v>
      </c>
      <c r="J633">
        <v>13120457</v>
      </c>
      <c r="K633">
        <v>2</v>
      </c>
      <c r="L633" t="s">
        <v>1005</v>
      </c>
      <c r="M633" t="s">
        <v>471</v>
      </c>
      <c r="N633" t="s">
        <v>392</v>
      </c>
      <c r="O633">
        <v>48</v>
      </c>
      <c r="P633">
        <v>131204572</v>
      </c>
    </row>
    <row r="634" spans="1:16">
      <c r="A634">
        <v>2971971</v>
      </c>
      <c r="B634" t="s">
        <v>368</v>
      </c>
      <c r="C634" t="s">
        <v>349</v>
      </c>
      <c r="D634" t="s">
        <v>400</v>
      </c>
      <c r="E634" t="s">
        <v>1006</v>
      </c>
      <c r="F634" t="s">
        <v>1007</v>
      </c>
      <c r="G634" t="s">
        <v>372</v>
      </c>
      <c r="H634" t="s">
        <v>373</v>
      </c>
      <c r="I634" t="s">
        <v>1004</v>
      </c>
      <c r="J634">
        <v>13120457</v>
      </c>
      <c r="K634">
        <v>2</v>
      </c>
      <c r="L634" t="s">
        <v>1005</v>
      </c>
      <c r="M634" t="s">
        <v>471</v>
      </c>
      <c r="N634" t="s">
        <v>392</v>
      </c>
      <c r="O634">
        <v>48</v>
      </c>
      <c r="P634">
        <v>131204572</v>
      </c>
    </row>
    <row r="635" spans="1:16">
      <c r="A635">
        <v>2956253</v>
      </c>
      <c r="B635" t="s">
        <v>368</v>
      </c>
      <c r="C635" t="s">
        <v>349</v>
      </c>
      <c r="D635" t="s">
        <v>400</v>
      </c>
      <c r="E635" t="s">
        <v>1008</v>
      </c>
      <c r="F635" t="s">
        <v>1009</v>
      </c>
      <c r="G635" t="s">
        <v>372</v>
      </c>
      <c r="H635" t="s">
        <v>373</v>
      </c>
      <c r="I635" t="s">
        <v>1010</v>
      </c>
      <c r="J635">
        <v>13120457</v>
      </c>
      <c r="K635">
        <v>2</v>
      </c>
      <c r="L635" t="s">
        <v>1005</v>
      </c>
      <c r="M635" t="s">
        <v>440</v>
      </c>
      <c r="N635" t="s">
        <v>392</v>
      </c>
      <c r="O635">
        <v>48</v>
      </c>
      <c r="P635">
        <v>131204572</v>
      </c>
    </row>
    <row r="636" spans="1:16">
      <c r="A636">
        <v>2964541</v>
      </c>
      <c r="B636" t="s">
        <v>368</v>
      </c>
      <c r="C636" t="s">
        <v>349</v>
      </c>
      <c r="D636" t="s">
        <v>400</v>
      </c>
      <c r="E636" t="s">
        <v>1006</v>
      </c>
      <c r="F636" t="s">
        <v>1007</v>
      </c>
      <c r="G636" t="s">
        <v>372</v>
      </c>
      <c r="H636" t="s">
        <v>373</v>
      </c>
      <c r="I636" t="s">
        <v>557</v>
      </c>
      <c r="J636">
        <v>13120457</v>
      </c>
      <c r="K636">
        <v>2</v>
      </c>
      <c r="L636" t="s">
        <v>1005</v>
      </c>
      <c r="M636" t="s">
        <v>558</v>
      </c>
      <c r="N636" t="s">
        <v>392</v>
      </c>
      <c r="O636">
        <v>48</v>
      </c>
      <c r="P636">
        <v>131204572</v>
      </c>
    </row>
    <row r="637" spans="1:16">
      <c r="A637">
        <v>2968551</v>
      </c>
      <c r="B637" t="s">
        <v>368</v>
      </c>
      <c r="C637" t="s">
        <v>349</v>
      </c>
      <c r="D637" t="s">
        <v>400</v>
      </c>
      <c r="E637" t="s">
        <v>418</v>
      </c>
      <c r="F637" t="s">
        <v>1011</v>
      </c>
      <c r="G637" t="s">
        <v>372</v>
      </c>
      <c r="H637" t="s">
        <v>373</v>
      </c>
      <c r="I637" t="s">
        <v>1010</v>
      </c>
      <c r="J637">
        <v>13120457</v>
      </c>
      <c r="K637">
        <v>2</v>
      </c>
      <c r="L637" t="s">
        <v>1005</v>
      </c>
      <c r="M637" t="s">
        <v>475</v>
      </c>
      <c r="N637" t="s">
        <v>392</v>
      </c>
      <c r="O637">
        <v>48</v>
      </c>
      <c r="P637">
        <v>131204572</v>
      </c>
    </row>
    <row r="638" spans="1:16">
      <c r="A638">
        <v>2961777</v>
      </c>
      <c r="B638" t="s">
        <v>417</v>
      </c>
      <c r="C638" t="s">
        <v>349</v>
      </c>
      <c r="D638" t="s">
        <v>400</v>
      </c>
      <c r="E638" t="s">
        <v>1012</v>
      </c>
      <c r="F638" t="s">
        <v>393</v>
      </c>
      <c r="G638" t="s">
        <v>372</v>
      </c>
      <c r="H638" t="s">
        <v>373</v>
      </c>
      <c r="I638" t="s">
        <v>552</v>
      </c>
      <c r="J638">
        <v>13120457</v>
      </c>
      <c r="K638">
        <v>2</v>
      </c>
      <c r="L638" t="s">
        <v>1005</v>
      </c>
      <c r="M638" t="s">
        <v>376</v>
      </c>
      <c r="N638" t="s">
        <v>392</v>
      </c>
      <c r="O638">
        <v>48</v>
      </c>
      <c r="P638">
        <v>131204572</v>
      </c>
    </row>
    <row r="639" spans="1:16">
      <c r="A639">
        <v>2961774</v>
      </c>
      <c r="B639" t="s">
        <v>417</v>
      </c>
      <c r="C639" t="s">
        <v>349</v>
      </c>
      <c r="D639" t="s">
        <v>400</v>
      </c>
      <c r="E639" t="s">
        <v>438</v>
      </c>
      <c r="F639" t="s">
        <v>982</v>
      </c>
      <c r="G639" t="s">
        <v>372</v>
      </c>
      <c r="H639" t="s">
        <v>373</v>
      </c>
      <c r="I639" t="s">
        <v>552</v>
      </c>
      <c r="J639">
        <v>13120457</v>
      </c>
      <c r="K639">
        <v>2</v>
      </c>
      <c r="L639" t="s">
        <v>1005</v>
      </c>
      <c r="M639" t="s">
        <v>376</v>
      </c>
      <c r="N639" t="s">
        <v>392</v>
      </c>
      <c r="O639">
        <v>48</v>
      </c>
      <c r="P639">
        <v>131204572</v>
      </c>
    </row>
    <row r="640" spans="1:16">
      <c r="A640">
        <v>2943676</v>
      </c>
      <c r="B640" t="s">
        <v>938</v>
      </c>
      <c r="C640" t="s">
        <v>349</v>
      </c>
      <c r="D640" t="s">
        <v>400</v>
      </c>
      <c r="E640" t="s">
        <v>996</v>
      </c>
      <c r="F640" t="s">
        <v>1013</v>
      </c>
      <c r="G640" t="s">
        <v>372</v>
      </c>
      <c r="H640" t="s">
        <v>373</v>
      </c>
      <c r="I640" t="s">
        <v>415</v>
      </c>
      <c r="J640">
        <v>13310002</v>
      </c>
      <c r="K640">
        <v>1</v>
      </c>
      <c r="L640" t="s">
        <v>1014</v>
      </c>
      <c r="M640" t="s">
        <v>376</v>
      </c>
      <c r="O640">
        <v>48</v>
      </c>
      <c r="P640">
        <v>133100021</v>
      </c>
    </row>
    <row r="641" spans="1:16">
      <c r="A641">
        <v>2943185</v>
      </c>
      <c r="B641" t="s">
        <v>938</v>
      </c>
      <c r="C641" t="s">
        <v>349</v>
      </c>
      <c r="D641" t="s">
        <v>369</v>
      </c>
      <c r="E641" t="s">
        <v>996</v>
      </c>
      <c r="F641" t="s">
        <v>1013</v>
      </c>
      <c r="G641" t="s">
        <v>372</v>
      </c>
      <c r="H641" t="s">
        <v>373</v>
      </c>
      <c r="I641" t="s">
        <v>415</v>
      </c>
      <c r="J641">
        <v>13310002</v>
      </c>
      <c r="K641">
        <v>1</v>
      </c>
      <c r="L641" t="s">
        <v>1014</v>
      </c>
      <c r="M641" t="s">
        <v>376</v>
      </c>
      <c r="O641">
        <v>48</v>
      </c>
      <c r="P641">
        <v>133100021</v>
      </c>
    </row>
    <row r="642" spans="1:16">
      <c r="A642">
        <v>2920240</v>
      </c>
      <c r="B642" t="s">
        <v>938</v>
      </c>
      <c r="C642" t="s">
        <v>349</v>
      </c>
      <c r="D642" t="s">
        <v>369</v>
      </c>
      <c r="E642" t="s">
        <v>1015</v>
      </c>
      <c r="F642" t="s">
        <v>1016</v>
      </c>
      <c r="G642" t="s">
        <v>372</v>
      </c>
      <c r="H642" t="s">
        <v>373</v>
      </c>
      <c r="I642" t="s">
        <v>415</v>
      </c>
      <c r="J642">
        <v>13310002</v>
      </c>
      <c r="K642">
        <v>1</v>
      </c>
      <c r="L642" t="s">
        <v>1014</v>
      </c>
      <c r="M642" t="s">
        <v>376</v>
      </c>
      <c r="O642">
        <v>48</v>
      </c>
      <c r="P642">
        <v>133100021</v>
      </c>
    </row>
    <row r="643" spans="1:16">
      <c r="A643">
        <v>2956263</v>
      </c>
      <c r="B643" t="s">
        <v>368</v>
      </c>
      <c r="C643" t="s">
        <v>349</v>
      </c>
      <c r="D643" t="s">
        <v>400</v>
      </c>
      <c r="E643" t="s">
        <v>812</v>
      </c>
      <c r="F643" t="s">
        <v>1017</v>
      </c>
      <c r="G643" t="s">
        <v>372</v>
      </c>
      <c r="H643" t="s">
        <v>373</v>
      </c>
      <c r="I643" t="s">
        <v>1018</v>
      </c>
      <c r="J643">
        <v>13310002</v>
      </c>
      <c r="K643">
        <v>1</v>
      </c>
      <c r="L643" t="s">
        <v>1014</v>
      </c>
      <c r="M643" t="s">
        <v>558</v>
      </c>
      <c r="N643" t="s">
        <v>392</v>
      </c>
      <c r="O643">
        <v>48</v>
      </c>
      <c r="P643">
        <v>133100021</v>
      </c>
    </row>
    <row r="644" spans="1:16">
      <c r="A644">
        <v>2968549</v>
      </c>
      <c r="B644" t="s">
        <v>368</v>
      </c>
      <c r="C644" t="s">
        <v>349</v>
      </c>
      <c r="D644" t="s">
        <v>369</v>
      </c>
      <c r="E644" t="s">
        <v>393</v>
      </c>
      <c r="F644" t="s">
        <v>984</v>
      </c>
      <c r="G644" t="s">
        <v>372</v>
      </c>
      <c r="H644" t="s">
        <v>373</v>
      </c>
      <c r="I644" t="s">
        <v>1019</v>
      </c>
      <c r="J644">
        <v>13310002</v>
      </c>
      <c r="K644">
        <v>1</v>
      </c>
      <c r="L644" t="s">
        <v>1014</v>
      </c>
      <c r="M644" t="s">
        <v>471</v>
      </c>
      <c r="N644" t="s">
        <v>392</v>
      </c>
      <c r="O644">
        <v>48</v>
      </c>
      <c r="P644">
        <v>133100021</v>
      </c>
    </row>
    <row r="645" spans="1:16">
      <c r="A645">
        <v>2961780</v>
      </c>
      <c r="B645" t="s">
        <v>368</v>
      </c>
      <c r="C645" t="s">
        <v>349</v>
      </c>
      <c r="D645" t="s">
        <v>369</v>
      </c>
      <c r="E645" t="s">
        <v>862</v>
      </c>
      <c r="F645" t="s">
        <v>1020</v>
      </c>
      <c r="G645" t="s">
        <v>372</v>
      </c>
      <c r="H645" t="s">
        <v>373</v>
      </c>
      <c r="I645" t="s">
        <v>1021</v>
      </c>
      <c r="J645">
        <v>13310002</v>
      </c>
      <c r="K645">
        <v>1</v>
      </c>
      <c r="L645" t="s">
        <v>1014</v>
      </c>
      <c r="M645" t="s">
        <v>376</v>
      </c>
      <c r="N645" t="s">
        <v>392</v>
      </c>
      <c r="O645">
        <v>48</v>
      </c>
      <c r="P645">
        <v>133100021</v>
      </c>
    </row>
    <row r="646" spans="1:16">
      <c r="A646">
        <v>2968553</v>
      </c>
      <c r="B646" t="s">
        <v>368</v>
      </c>
      <c r="C646" t="s">
        <v>349</v>
      </c>
      <c r="D646" t="s">
        <v>369</v>
      </c>
      <c r="E646" t="s">
        <v>1006</v>
      </c>
      <c r="F646" t="s">
        <v>1022</v>
      </c>
      <c r="G646" t="s">
        <v>372</v>
      </c>
      <c r="H646" t="s">
        <v>373</v>
      </c>
      <c r="I646" t="s">
        <v>415</v>
      </c>
      <c r="J646">
        <v>13310002</v>
      </c>
      <c r="K646">
        <v>1</v>
      </c>
      <c r="L646" t="s">
        <v>1014</v>
      </c>
      <c r="M646" t="s">
        <v>471</v>
      </c>
      <c r="N646" t="s">
        <v>392</v>
      </c>
      <c r="O646">
        <v>48</v>
      </c>
      <c r="P646">
        <v>133100021</v>
      </c>
    </row>
    <row r="647" spans="1:16">
      <c r="A647">
        <v>2937221</v>
      </c>
      <c r="B647" t="s">
        <v>938</v>
      </c>
      <c r="C647" t="s">
        <v>349</v>
      </c>
      <c r="D647" t="s">
        <v>369</v>
      </c>
      <c r="E647" t="s">
        <v>958</v>
      </c>
      <c r="F647" t="s">
        <v>963</v>
      </c>
      <c r="G647" t="s">
        <v>372</v>
      </c>
      <c r="H647" t="s">
        <v>373</v>
      </c>
      <c r="I647" t="s">
        <v>415</v>
      </c>
      <c r="J647">
        <v>13310002</v>
      </c>
      <c r="K647">
        <v>1</v>
      </c>
      <c r="L647" t="s">
        <v>1014</v>
      </c>
      <c r="M647" t="s">
        <v>376</v>
      </c>
      <c r="N647" t="s">
        <v>392</v>
      </c>
      <c r="O647">
        <v>48</v>
      </c>
      <c r="P647">
        <v>133100021</v>
      </c>
    </row>
    <row r="648" spans="1:16">
      <c r="A648">
        <v>2947027</v>
      </c>
      <c r="B648" t="s">
        <v>938</v>
      </c>
      <c r="C648" t="s">
        <v>349</v>
      </c>
      <c r="D648" t="s">
        <v>369</v>
      </c>
      <c r="E648" t="s">
        <v>976</v>
      </c>
      <c r="F648" t="s">
        <v>1023</v>
      </c>
      <c r="G648" t="s">
        <v>372</v>
      </c>
      <c r="H648" t="s">
        <v>373</v>
      </c>
      <c r="I648" t="s">
        <v>415</v>
      </c>
      <c r="J648">
        <v>13310002</v>
      </c>
      <c r="K648">
        <v>1</v>
      </c>
      <c r="L648" t="s">
        <v>1014</v>
      </c>
      <c r="M648" t="s">
        <v>376</v>
      </c>
      <c r="N648" t="s">
        <v>392</v>
      </c>
      <c r="O648">
        <v>48</v>
      </c>
      <c r="P648">
        <v>133100021</v>
      </c>
    </row>
    <row r="649" spans="1:16">
      <c r="A649">
        <v>2955360</v>
      </c>
      <c r="B649" t="s">
        <v>417</v>
      </c>
      <c r="C649" t="s">
        <v>349</v>
      </c>
      <c r="D649" t="s">
        <v>400</v>
      </c>
      <c r="E649" t="s">
        <v>948</v>
      </c>
      <c r="F649" t="s">
        <v>1013</v>
      </c>
      <c r="G649" t="s">
        <v>372</v>
      </c>
      <c r="H649" t="s">
        <v>373</v>
      </c>
      <c r="I649" t="s">
        <v>1021</v>
      </c>
      <c r="J649">
        <v>13310002</v>
      </c>
      <c r="K649">
        <v>1</v>
      </c>
      <c r="L649" t="s">
        <v>1014</v>
      </c>
      <c r="M649" t="s">
        <v>376</v>
      </c>
      <c r="N649" t="s">
        <v>392</v>
      </c>
      <c r="O649">
        <v>48</v>
      </c>
      <c r="P649">
        <v>133100021</v>
      </c>
    </row>
    <row r="650" spans="1:16">
      <c r="A650">
        <v>2943174</v>
      </c>
      <c r="B650" t="s">
        <v>938</v>
      </c>
      <c r="C650" t="s">
        <v>349</v>
      </c>
      <c r="D650" t="s">
        <v>369</v>
      </c>
      <c r="E650" t="s">
        <v>1024</v>
      </c>
      <c r="F650" t="s">
        <v>939</v>
      </c>
      <c r="G650" t="s">
        <v>372</v>
      </c>
      <c r="H650" t="s">
        <v>373</v>
      </c>
      <c r="I650" t="s">
        <v>997</v>
      </c>
      <c r="J650">
        <v>13310080</v>
      </c>
      <c r="K650">
        <v>1</v>
      </c>
      <c r="L650" t="s">
        <v>1025</v>
      </c>
      <c r="M650" t="s">
        <v>376</v>
      </c>
      <c r="O650">
        <v>40</v>
      </c>
      <c r="P650">
        <v>133100801</v>
      </c>
    </row>
    <row r="651" spans="1:16">
      <c r="A651">
        <v>2973423</v>
      </c>
      <c r="B651" t="s">
        <v>368</v>
      </c>
      <c r="C651" t="s">
        <v>349</v>
      </c>
      <c r="D651" t="s">
        <v>400</v>
      </c>
      <c r="E651" t="s">
        <v>1002</v>
      </c>
      <c r="F651" t="s">
        <v>1026</v>
      </c>
      <c r="G651" t="s">
        <v>372</v>
      </c>
      <c r="H651" t="s">
        <v>373</v>
      </c>
      <c r="I651" t="s">
        <v>1018</v>
      </c>
      <c r="J651">
        <v>13310080</v>
      </c>
      <c r="K651">
        <v>1</v>
      </c>
      <c r="L651" t="s">
        <v>1025</v>
      </c>
      <c r="M651" t="s">
        <v>558</v>
      </c>
      <c r="N651" t="s">
        <v>392</v>
      </c>
      <c r="O651">
        <v>40</v>
      </c>
      <c r="P651">
        <v>133100801</v>
      </c>
    </row>
    <row r="652" spans="1:16">
      <c r="A652">
        <v>2955358</v>
      </c>
      <c r="B652" t="s">
        <v>368</v>
      </c>
      <c r="C652" t="s">
        <v>349</v>
      </c>
      <c r="D652" t="s">
        <v>400</v>
      </c>
      <c r="E652" t="s">
        <v>951</v>
      </c>
      <c r="F652" t="s">
        <v>1027</v>
      </c>
      <c r="G652" t="s">
        <v>372</v>
      </c>
      <c r="H652" t="s">
        <v>373</v>
      </c>
      <c r="I652" t="s">
        <v>1018</v>
      </c>
      <c r="J652">
        <v>13310080</v>
      </c>
      <c r="K652">
        <v>1</v>
      </c>
      <c r="L652" t="s">
        <v>1025</v>
      </c>
      <c r="M652" t="s">
        <v>558</v>
      </c>
      <c r="N652" t="s">
        <v>392</v>
      </c>
      <c r="O652">
        <v>40</v>
      </c>
      <c r="P652">
        <v>133100801</v>
      </c>
    </row>
    <row r="653" spans="1:16">
      <c r="A653">
        <v>2959457</v>
      </c>
      <c r="B653" t="s">
        <v>368</v>
      </c>
      <c r="C653" t="s">
        <v>349</v>
      </c>
      <c r="D653" t="s">
        <v>400</v>
      </c>
      <c r="E653" t="s">
        <v>1028</v>
      </c>
      <c r="F653" t="s">
        <v>1029</v>
      </c>
      <c r="G653" t="s">
        <v>372</v>
      </c>
      <c r="H653" t="s">
        <v>373</v>
      </c>
      <c r="I653" t="s">
        <v>1018</v>
      </c>
      <c r="J653">
        <v>13310080</v>
      </c>
      <c r="K653">
        <v>1</v>
      </c>
      <c r="L653" t="s">
        <v>1025</v>
      </c>
      <c r="M653" t="s">
        <v>558</v>
      </c>
      <c r="N653" t="s">
        <v>392</v>
      </c>
      <c r="O653">
        <v>40</v>
      </c>
      <c r="P653">
        <v>133100801</v>
      </c>
    </row>
    <row r="654" spans="1:16">
      <c r="A654">
        <v>2959455</v>
      </c>
      <c r="B654" t="s">
        <v>368</v>
      </c>
      <c r="C654" t="s">
        <v>349</v>
      </c>
      <c r="D654" t="s">
        <v>369</v>
      </c>
      <c r="E654" t="s">
        <v>1023</v>
      </c>
      <c r="F654" t="s">
        <v>1022</v>
      </c>
      <c r="G654" t="s">
        <v>372</v>
      </c>
      <c r="H654" t="s">
        <v>373</v>
      </c>
      <c r="I654" t="s">
        <v>1018</v>
      </c>
      <c r="J654">
        <v>13310080</v>
      </c>
      <c r="K654">
        <v>1</v>
      </c>
      <c r="L654" t="s">
        <v>1025</v>
      </c>
      <c r="M654" t="s">
        <v>558</v>
      </c>
      <c r="N654" t="s">
        <v>392</v>
      </c>
      <c r="O654">
        <v>40</v>
      </c>
      <c r="P654">
        <v>133100801</v>
      </c>
    </row>
    <row r="655" spans="1:16">
      <c r="A655">
        <v>2947030</v>
      </c>
      <c r="B655" t="s">
        <v>938</v>
      </c>
      <c r="C655" t="s">
        <v>349</v>
      </c>
      <c r="D655" t="s">
        <v>369</v>
      </c>
      <c r="E655" t="s">
        <v>976</v>
      </c>
      <c r="F655" t="s">
        <v>1006</v>
      </c>
      <c r="G655" t="s">
        <v>372</v>
      </c>
      <c r="H655" t="s">
        <v>373</v>
      </c>
      <c r="I655" t="s">
        <v>1030</v>
      </c>
      <c r="J655">
        <v>13310080</v>
      </c>
      <c r="K655">
        <v>1</v>
      </c>
      <c r="L655" t="s">
        <v>1025</v>
      </c>
      <c r="M655" t="s">
        <v>452</v>
      </c>
      <c r="N655" t="s">
        <v>392</v>
      </c>
      <c r="O655">
        <v>40</v>
      </c>
      <c r="P655">
        <v>133100801</v>
      </c>
    </row>
    <row r="656" spans="1:16">
      <c r="A656">
        <v>2951876</v>
      </c>
      <c r="B656" t="s">
        <v>417</v>
      </c>
      <c r="C656" t="s">
        <v>349</v>
      </c>
      <c r="D656" t="s">
        <v>369</v>
      </c>
      <c r="E656" t="s">
        <v>948</v>
      </c>
      <c r="F656" t="s">
        <v>1006</v>
      </c>
      <c r="G656" t="s">
        <v>372</v>
      </c>
      <c r="H656" t="s">
        <v>373</v>
      </c>
      <c r="I656" t="s">
        <v>1031</v>
      </c>
      <c r="J656">
        <v>13310080</v>
      </c>
      <c r="K656">
        <v>1</v>
      </c>
      <c r="L656" t="s">
        <v>1025</v>
      </c>
      <c r="M656" t="s">
        <v>376</v>
      </c>
      <c r="N656" t="s">
        <v>392</v>
      </c>
      <c r="O656">
        <v>40</v>
      </c>
      <c r="P656">
        <v>133100801</v>
      </c>
    </row>
    <row r="657" spans="1:16">
      <c r="A657">
        <v>2968550</v>
      </c>
      <c r="B657" t="s">
        <v>368</v>
      </c>
      <c r="C657" t="s">
        <v>349</v>
      </c>
      <c r="D657" t="s">
        <v>369</v>
      </c>
      <c r="E657" t="s">
        <v>1032</v>
      </c>
      <c r="F657" t="s">
        <v>1033</v>
      </c>
      <c r="G657" t="s">
        <v>372</v>
      </c>
      <c r="H657" t="s">
        <v>373</v>
      </c>
      <c r="I657" t="s">
        <v>415</v>
      </c>
      <c r="J657">
        <v>13350037</v>
      </c>
      <c r="K657">
        <v>1</v>
      </c>
      <c r="L657" t="s">
        <v>1034</v>
      </c>
      <c r="M657" t="s">
        <v>376</v>
      </c>
      <c r="N657" t="s">
        <v>392</v>
      </c>
      <c r="O657">
        <v>48</v>
      </c>
      <c r="P657">
        <v>133500371</v>
      </c>
    </row>
    <row r="658" spans="1:16">
      <c r="A658">
        <v>2949500</v>
      </c>
      <c r="B658" t="s">
        <v>938</v>
      </c>
      <c r="C658" t="s">
        <v>349</v>
      </c>
      <c r="D658" t="s">
        <v>369</v>
      </c>
      <c r="E658" t="s">
        <v>977</v>
      </c>
      <c r="F658" t="s">
        <v>1035</v>
      </c>
      <c r="G658" t="s">
        <v>372</v>
      </c>
      <c r="H658" t="s">
        <v>373</v>
      </c>
      <c r="I658" t="s">
        <v>999</v>
      </c>
      <c r="J658">
        <v>13350037</v>
      </c>
      <c r="K658">
        <v>1</v>
      </c>
      <c r="L658" t="s">
        <v>1034</v>
      </c>
      <c r="M658" t="s">
        <v>452</v>
      </c>
      <c r="N658" t="s">
        <v>392</v>
      </c>
      <c r="O658">
        <v>48</v>
      </c>
      <c r="P658">
        <v>133500371</v>
      </c>
    </row>
    <row r="659" spans="1:16">
      <c r="A659">
        <v>2958311</v>
      </c>
      <c r="B659" t="s">
        <v>938</v>
      </c>
      <c r="C659" t="s">
        <v>349</v>
      </c>
      <c r="D659" t="s">
        <v>369</v>
      </c>
      <c r="E659" t="s">
        <v>1008</v>
      </c>
      <c r="F659" t="s">
        <v>1006</v>
      </c>
      <c r="G659" t="s">
        <v>372</v>
      </c>
      <c r="H659" t="s">
        <v>373</v>
      </c>
      <c r="I659" t="s">
        <v>997</v>
      </c>
      <c r="J659">
        <v>13350037</v>
      </c>
      <c r="K659">
        <v>1</v>
      </c>
      <c r="L659" t="s">
        <v>1034</v>
      </c>
      <c r="M659" t="s">
        <v>376</v>
      </c>
      <c r="N659" t="s">
        <v>392</v>
      </c>
      <c r="O659">
        <v>48</v>
      </c>
      <c r="P659">
        <v>133500371</v>
      </c>
    </row>
    <row r="660" spans="1:16">
      <c r="A660">
        <v>2937237</v>
      </c>
      <c r="B660" t="s">
        <v>417</v>
      </c>
      <c r="C660" t="s">
        <v>349</v>
      </c>
      <c r="D660" t="s">
        <v>400</v>
      </c>
      <c r="E660" t="s">
        <v>1016</v>
      </c>
      <c r="F660" t="s">
        <v>1006</v>
      </c>
      <c r="G660" t="s">
        <v>372</v>
      </c>
      <c r="H660" t="s">
        <v>373</v>
      </c>
      <c r="I660" t="s">
        <v>1021</v>
      </c>
      <c r="J660">
        <v>13350037</v>
      </c>
      <c r="K660">
        <v>1</v>
      </c>
      <c r="L660" t="s">
        <v>1034</v>
      </c>
      <c r="M660" t="s">
        <v>376</v>
      </c>
      <c r="N660" t="s">
        <v>392</v>
      </c>
      <c r="O660">
        <v>48</v>
      </c>
      <c r="P660">
        <v>133500371</v>
      </c>
    </row>
    <row r="661" spans="1:16">
      <c r="A661">
        <v>2959456</v>
      </c>
      <c r="B661" t="s">
        <v>417</v>
      </c>
      <c r="C661" t="s">
        <v>349</v>
      </c>
      <c r="D661" t="s">
        <v>369</v>
      </c>
      <c r="E661" t="s">
        <v>1012</v>
      </c>
      <c r="F661" t="s">
        <v>982</v>
      </c>
      <c r="G661" t="s">
        <v>372</v>
      </c>
      <c r="H661" t="s">
        <v>373</v>
      </c>
      <c r="I661" t="s">
        <v>997</v>
      </c>
      <c r="J661">
        <v>13350037</v>
      </c>
      <c r="K661">
        <v>1</v>
      </c>
      <c r="L661" t="s">
        <v>1034</v>
      </c>
      <c r="M661" t="s">
        <v>376</v>
      </c>
      <c r="N661" t="s">
        <v>392</v>
      </c>
      <c r="O661">
        <v>48</v>
      </c>
      <c r="P661">
        <v>133500371</v>
      </c>
    </row>
    <row r="662" spans="1:16">
      <c r="A662">
        <v>2959442</v>
      </c>
      <c r="B662" t="s">
        <v>417</v>
      </c>
      <c r="C662" t="s">
        <v>349</v>
      </c>
      <c r="D662" t="s">
        <v>400</v>
      </c>
      <c r="E662" t="s">
        <v>1001</v>
      </c>
      <c r="F662" t="s">
        <v>1036</v>
      </c>
      <c r="G662" t="s">
        <v>372</v>
      </c>
      <c r="H662" t="s">
        <v>373</v>
      </c>
      <c r="I662" t="s">
        <v>780</v>
      </c>
      <c r="J662">
        <v>13410004</v>
      </c>
      <c r="K662">
        <v>1</v>
      </c>
      <c r="L662" t="s">
        <v>1037</v>
      </c>
      <c r="M662" t="s">
        <v>558</v>
      </c>
      <c r="N662" t="s">
        <v>392</v>
      </c>
      <c r="O662">
        <v>48</v>
      </c>
      <c r="P662">
        <v>134100041</v>
      </c>
    </row>
    <row r="663" spans="1:16">
      <c r="A663">
        <v>2931306</v>
      </c>
      <c r="B663" t="s">
        <v>938</v>
      </c>
      <c r="C663" t="s">
        <v>349</v>
      </c>
      <c r="D663" t="s">
        <v>400</v>
      </c>
      <c r="E663" t="s">
        <v>1038</v>
      </c>
      <c r="F663" t="s">
        <v>1016</v>
      </c>
      <c r="G663" t="s">
        <v>372</v>
      </c>
      <c r="H663" t="s">
        <v>373</v>
      </c>
      <c r="I663" t="s">
        <v>1039</v>
      </c>
      <c r="J663">
        <v>13410012</v>
      </c>
      <c r="K663">
        <v>1</v>
      </c>
      <c r="L663" t="s">
        <v>1040</v>
      </c>
      <c r="M663" t="s">
        <v>376</v>
      </c>
      <c r="O663">
        <v>48</v>
      </c>
      <c r="P663">
        <v>134100121</v>
      </c>
    </row>
    <row r="664" spans="1:16">
      <c r="A664">
        <v>2956248</v>
      </c>
      <c r="B664" t="s">
        <v>368</v>
      </c>
      <c r="C664" t="s">
        <v>349</v>
      </c>
      <c r="D664" t="s">
        <v>369</v>
      </c>
      <c r="E664" t="s">
        <v>948</v>
      </c>
      <c r="F664" t="s">
        <v>1027</v>
      </c>
      <c r="G664" t="s">
        <v>372</v>
      </c>
      <c r="H664" t="s">
        <v>373</v>
      </c>
      <c r="I664" t="s">
        <v>1041</v>
      </c>
      <c r="J664">
        <v>13410013</v>
      </c>
      <c r="K664">
        <v>1</v>
      </c>
      <c r="L664" t="s">
        <v>1042</v>
      </c>
      <c r="M664" t="s">
        <v>376</v>
      </c>
      <c r="N664" t="s">
        <v>392</v>
      </c>
      <c r="O664">
        <v>192</v>
      </c>
      <c r="P664">
        <v>134100131</v>
      </c>
    </row>
    <row r="665" spans="1:16">
      <c r="A665">
        <v>2943677</v>
      </c>
      <c r="B665" t="s">
        <v>417</v>
      </c>
      <c r="C665" t="s">
        <v>349</v>
      </c>
      <c r="D665" t="s">
        <v>369</v>
      </c>
      <c r="E665" t="s">
        <v>976</v>
      </c>
      <c r="F665" t="s">
        <v>982</v>
      </c>
      <c r="G665" t="s">
        <v>372</v>
      </c>
      <c r="H665" t="s">
        <v>373</v>
      </c>
      <c r="I665" t="s">
        <v>1043</v>
      </c>
      <c r="J665">
        <v>13410014</v>
      </c>
      <c r="K665">
        <v>1</v>
      </c>
      <c r="L665" t="s">
        <v>1044</v>
      </c>
      <c r="M665" t="s">
        <v>471</v>
      </c>
      <c r="O665">
        <v>96</v>
      </c>
      <c r="P665">
        <v>134100141</v>
      </c>
    </row>
    <row r="666" spans="1:16">
      <c r="A666">
        <v>2970746</v>
      </c>
      <c r="B666" t="s">
        <v>368</v>
      </c>
      <c r="C666" t="s">
        <v>349</v>
      </c>
      <c r="D666" t="s">
        <v>400</v>
      </c>
      <c r="E666" t="s">
        <v>862</v>
      </c>
      <c r="F666" t="s">
        <v>1020</v>
      </c>
      <c r="G666" t="s">
        <v>372</v>
      </c>
      <c r="H666" t="s">
        <v>373</v>
      </c>
      <c r="I666" t="s">
        <v>1045</v>
      </c>
      <c r="J666">
        <v>13410016</v>
      </c>
      <c r="K666">
        <v>1</v>
      </c>
      <c r="L666" t="s">
        <v>1046</v>
      </c>
      <c r="M666" t="s">
        <v>565</v>
      </c>
      <c r="N666" t="s">
        <v>947</v>
      </c>
      <c r="O666">
        <v>48</v>
      </c>
      <c r="P666">
        <v>134100161</v>
      </c>
    </row>
    <row r="667" spans="1:16">
      <c r="A667">
        <v>2958486</v>
      </c>
      <c r="B667" t="s">
        <v>368</v>
      </c>
      <c r="C667" t="s">
        <v>349</v>
      </c>
      <c r="D667" t="s">
        <v>400</v>
      </c>
      <c r="E667" t="s">
        <v>1002</v>
      </c>
      <c r="F667" t="s">
        <v>1003</v>
      </c>
      <c r="G667" t="s">
        <v>372</v>
      </c>
      <c r="H667" t="s">
        <v>373</v>
      </c>
      <c r="I667" t="s">
        <v>1047</v>
      </c>
      <c r="J667">
        <v>13410016</v>
      </c>
      <c r="K667">
        <v>1</v>
      </c>
      <c r="L667" t="s">
        <v>1046</v>
      </c>
      <c r="M667" t="s">
        <v>454</v>
      </c>
      <c r="N667" t="s">
        <v>947</v>
      </c>
      <c r="O667">
        <v>48</v>
      </c>
      <c r="P667">
        <v>134100161</v>
      </c>
    </row>
    <row r="668" spans="1:16">
      <c r="A668">
        <v>2959355</v>
      </c>
      <c r="B668" t="s">
        <v>368</v>
      </c>
      <c r="C668" t="s">
        <v>349</v>
      </c>
      <c r="D668" t="s">
        <v>400</v>
      </c>
      <c r="E668" t="s">
        <v>982</v>
      </c>
      <c r="F668" t="s">
        <v>1003</v>
      </c>
      <c r="G668" t="s">
        <v>372</v>
      </c>
      <c r="H668" t="s">
        <v>373</v>
      </c>
      <c r="I668" t="s">
        <v>1048</v>
      </c>
      <c r="J668">
        <v>13410016</v>
      </c>
      <c r="K668">
        <v>1</v>
      </c>
      <c r="L668" t="s">
        <v>1046</v>
      </c>
      <c r="M668" t="s">
        <v>452</v>
      </c>
      <c r="N668" t="s">
        <v>947</v>
      </c>
      <c r="O668">
        <v>48</v>
      </c>
      <c r="P668">
        <v>134100161</v>
      </c>
    </row>
    <row r="669" spans="1:16">
      <c r="A669">
        <v>2964835</v>
      </c>
      <c r="B669" t="s">
        <v>368</v>
      </c>
      <c r="C669" t="s">
        <v>349</v>
      </c>
      <c r="D669" t="s">
        <v>400</v>
      </c>
      <c r="E669" t="s">
        <v>1049</v>
      </c>
      <c r="F669" t="s">
        <v>1050</v>
      </c>
      <c r="G669" t="s">
        <v>372</v>
      </c>
      <c r="H669" t="s">
        <v>373</v>
      </c>
      <c r="I669" t="s">
        <v>1051</v>
      </c>
      <c r="J669">
        <v>13410016</v>
      </c>
      <c r="K669">
        <v>1</v>
      </c>
      <c r="L669" t="s">
        <v>1046</v>
      </c>
      <c r="M669" t="s">
        <v>434</v>
      </c>
      <c r="N669" t="s">
        <v>947</v>
      </c>
      <c r="O669">
        <v>48</v>
      </c>
      <c r="P669">
        <v>134100161</v>
      </c>
    </row>
    <row r="670" spans="1:16">
      <c r="A670">
        <v>2959335</v>
      </c>
      <c r="B670" t="s">
        <v>368</v>
      </c>
      <c r="C670" t="s">
        <v>349</v>
      </c>
      <c r="D670" t="s">
        <v>400</v>
      </c>
      <c r="E670" t="s">
        <v>1002</v>
      </c>
      <c r="F670" t="s">
        <v>1003</v>
      </c>
      <c r="G670" t="s">
        <v>372</v>
      </c>
      <c r="H670" t="s">
        <v>373</v>
      </c>
      <c r="I670" t="s">
        <v>1052</v>
      </c>
      <c r="J670">
        <v>13410016</v>
      </c>
      <c r="K670">
        <v>1</v>
      </c>
      <c r="L670" t="s">
        <v>1046</v>
      </c>
      <c r="M670" t="s">
        <v>440</v>
      </c>
      <c r="N670" t="s">
        <v>947</v>
      </c>
      <c r="O670">
        <v>48</v>
      </c>
      <c r="P670">
        <v>134100161</v>
      </c>
    </row>
    <row r="671" spans="1:16">
      <c r="A671">
        <v>2959336</v>
      </c>
      <c r="B671" t="s">
        <v>368</v>
      </c>
      <c r="C671" t="s">
        <v>349</v>
      </c>
      <c r="D671" t="s">
        <v>400</v>
      </c>
      <c r="E671" t="s">
        <v>393</v>
      </c>
      <c r="F671" t="s">
        <v>1053</v>
      </c>
      <c r="G671" t="s">
        <v>372</v>
      </c>
      <c r="H671" t="s">
        <v>373</v>
      </c>
      <c r="I671" t="s">
        <v>1052</v>
      </c>
      <c r="J671">
        <v>13410016</v>
      </c>
      <c r="K671">
        <v>1</v>
      </c>
      <c r="L671" t="s">
        <v>1046</v>
      </c>
      <c r="M671" t="s">
        <v>440</v>
      </c>
      <c r="N671" t="s">
        <v>947</v>
      </c>
      <c r="O671">
        <v>48</v>
      </c>
      <c r="P671">
        <v>134100161</v>
      </c>
    </row>
    <row r="672" spans="1:16">
      <c r="A672">
        <v>2959323</v>
      </c>
      <c r="B672" t="s">
        <v>368</v>
      </c>
      <c r="C672" t="s">
        <v>349</v>
      </c>
      <c r="D672" t="s">
        <v>400</v>
      </c>
      <c r="E672" t="s">
        <v>1013</v>
      </c>
      <c r="F672" t="s">
        <v>1033</v>
      </c>
      <c r="G672" t="s">
        <v>372</v>
      </c>
      <c r="H672" t="s">
        <v>373</v>
      </c>
      <c r="I672" t="s">
        <v>1052</v>
      </c>
      <c r="J672">
        <v>13410016</v>
      </c>
      <c r="K672">
        <v>1</v>
      </c>
      <c r="L672" t="s">
        <v>1046</v>
      </c>
      <c r="M672" t="s">
        <v>440</v>
      </c>
      <c r="N672" t="s">
        <v>947</v>
      </c>
      <c r="O672">
        <v>48</v>
      </c>
      <c r="P672">
        <v>134100161</v>
      </c>
    </row>
    <row r="673" spans="1:16">
      <c r="A673">
        <v>2958362</v>
      </c>
      <c r="B673" t="s">
        <v>368</v>
      </c>
      <c r="C673" t="s">
        <v>349</v>
      </c>
      <c r="D673" t="s">
        <v>400</v>
      </c>
      <c r="E673" t="s">
        <v>1012</v>
      </c>
      <c r="F673" t="s">
        <v>1022</v>
      </c>
      <c r="G673" t="s">
        <v>372</v>
      </c>
      <c r="H673" t="s">
        <v>373</v>
      </c>
      <c r="I673" t="s">
        <v>1054</v>
      </c>
      <c r="J673">
        <v>13410016</v>
      </c>
      <c r="K673">
        <v>1</v>
      </c>
      <c r="L673" t="s">
        <v>1046</v>
      </c>
      <c r="M673" t="s">
        <v>558</v>
      </c>
      <c r="N673" t="s">
        <v>947</v>
      </c>
      <c r="O673">
        <v>48</v>
      </c>
      <c r="P673">
        <v>134100161</v>
      </c>
    </row>
    <row r="674" spans="1:16">
      <c r="A674">
        <v>2976349</v>
      </c>
      <c r="B674" t="s">
        <v>368</v>
      </c>
      <c r="C674" t="s">
        <v>349</v>
      </c>
      <c r="D674" t="s">
        <v>400</v>
      </c>
      <c r="E674" t="s">
        <v>982</v>
      </c>
      <c r="F674" t="s">
        <v>1011</v>
      </c>
      <c r="G674" t="s">
        <v>372</v>
      </c>
      <c r="H674" t="s">
        <v>373</v>
      </c>
      <c r="I674" t="s">
        <v>1055</v>
      </c>
      <c r="J674">
        <v>13410016</v>
      </c>
      <c r="K674">
        <v>1</v>
      </c>
      <c r="L674" t="s">
        <v>1046</v>
      </c>
      <c r="M674" t="s">
        <v>475</v>
      </c>
      <c r="N674" t="s">
        <v>947</v>
      </c>
      <c r="O674">
        <v>48</v>
      </c>
      <c r="P674">
        <v>134100161</v>
      </c>
    </row>
    <row r="675" spans="1:16">
      <c r="A675">
        <v>2959339</v>
      </c>
      <c r="B675" t="s">
        <v>368</v>
      </c>
      <c r="C675" t="s">
        <v>349</v>
      </c>
      <c r="D675" t="s">
        <v>400</v>
      </c>
      <c r="E675" t="s">
        <v>418</v>
      </c>
      <c r="F675" t="s">
        <v>905</v>
      </c>
      <c r="G675" t="s">
        <v>372</v>
      </c>
      <c r="H675" t="s">
        <v>373</v>
      </c>
      <c r="I675" t="s">
        <v>1052</v>
      </c>
      <c r="J675">
        <v>13410016</v>
      </c>
      <c r="K675">
        <v>1</v>
      </c>
      <c r="L675" t="s">
        <v>1046</v>
      </c>
      <c r="M675" t="s">
        <v>440</v>
      </c>
      <c r="N675" t="s">
        <v>947</v>
      </c>
      <c r="O675">
        <v>48</v>
      </c>
      <c r="P675">
        <v>134100161</v>
      </c>
    </row>
    <row r="676" spans="1:16">
      <c r="A676">
        <v>2955376</v>
      </c>
      <c r="B676" t="s">
        <v>368</v>
      </c>
      <c r="C676" t="s">
        <v>349</v>
      </c>
      <c r="D676" t="s">
        <v>400</v>
      </c>
      <c r="E676" t="s">
        <v>1036</v>
      </c>
      <c r="F676" t="s">
        <v>867</v>
      </c>
      <c r="G676" t="s">
        <v>372</v>
      </c>
      <c r="H676" t="s">
        <v>373</v>
      </c>
      <c r="I676" t="s">
        <v>1056</v>
      </c>
      <c r="J676">
        <v>13410016</v>
      </c>
      <c r="K676">
        <v>1</v>
      </c>
      <c r="L676" t="s">
        <v>1046</v>
      </c>
      <c r="M676" t="s">
        <v>1057</v>
      </c>
      <c r="N676" t="s">
        <v>947</v>
      </c>
      <c r="O676">
        <v>48</v>
      </c>
      <c r="P676">
        <v>134100161</v>
      </c>
    </row>
    <row r="677" spans="1:16">
      <c r="A677">
        <v>2968632</v>
      </c>
      <c r="B677" t="s">
        <v>368</v>
      </c>
      <c r="C677" t="s">
        <v>349</v>
      </c>
      <c r="D677" t="s">
        <v>400</v>
      </c>
      <c r="E677" t="s">
        <v>1002</v>
      </c>
      <c r="F677" t="s">
        <v>1003</v>
      </c>
      <c r="G677" t="s">
        <v>372</v>
      </c>
      <c r="H677" t="s">
        <v>373</v>
      </c>
      <c r="I677" t="s">
        <v>1058</v>
      </c>
      <c r="J677">
        <v>13410016</v>
      </c>
      <c r="K677">
        <v>1</v>
      </c>
      <c r="L677" t="s">
        <v>1046</v>
      </c>
      <c r="M677" t="s">
        <v>558</v>
      </c>
      <c r="N677" t="s">
        <v>947</v>
      </c>
      <c r="O677">
        <v>48</v>
      </c>
      <c r="P677">
        <v>134100161</v>
      </c>
    </row>
    <row r="678" spans="1:16">
      <c r="A678">
        <v>2958487</v>
      </c>
      <c r="B678" t="s">
        <v>368</v>
      </c>
      <c r="C678" t="s">
        <v>349</v>
      </c>
      <c r="D678" t="s">
        <v>400</v>
      </c>
      <c r="E678" t="s">
        <v>1036</v>
      </c>
      <c r="F678" t="s">
        <v>867</v>
      </c>
      <c r="G678" t="s">
        <v>372</v>
      </c>
      <c r="H678" t="s">
        <v>373</v>
      </c>
      <c r="I678" t="s">
        <v>1047</v>
      </c>
      <c r="J678">
        <v>13410016</v>
      </c>
      <c r="K678">
        <v>1</v>
      </c>
      <c r="L678" t="s">
        <v>1046</v>
      </c>
      <c r="M678" t="s">
        <v>475</v>
      </c>
      <c r="N678" t="s">
        <v>947</v>
      </c>
      <c r="O678">
        <v>48</v>
      </c>
      <c r="P678">
        <v>134100161</v>
      </c>
    </row>
    <row r="679" spans="1:16">
      <c r="A679">
        <v>2958489</v>
      </c>
      <c r="B679" t="s">
        <v>368</v>
      </c>
      <c r="C679" t="s">
        <v>349</v>
      </c>
      <c r="D679" t="s">
        <v>400</v>
      </c>
      <c r="E679" t="s">
        <v>1049</v>
      </c>
      <c r="F679" t="s">
        <v>1033</v>
      </c>
      <c r="G679" t="s">
        <v>372</v>
      </c>
      <c r="H679" t="s">
        <v>373</v>
      </c>
      <c r="I679" t="s">
        <v>1047</v>
      </c>
      <c r="J679">
        <v>13410016</v>
      </c>
      <c r="K679">
        <v>1</v>
      </c>
      <c r="L679" t="s">
        <v>1046</v>
      </c>
      <c r="M679" t="s">
        <v>454</v>
      </c>
      <c r="N679" t="s">
        <v>947</v>
      </c>
      <c r="O679">
        <v>48</v>
      </c>
      <c r="P679">
        <v>134100161</v>
      </c>
    </row>
    <row r="680" spans="1:16">
      <c r="A680">
        <v>2968634</v>
      </c>
      <c r="B680" t="s">
        <v>368</v>
      </c>
      <c r="C680" t="s">
        <v>349</v>
      </c>
      <c r="D680" t="s">
        <v>400</v>
      </c>
      <c r="E680" t="s">
        <v>438</v>
      </c>
      <c r="F680" t="s">
        <v>1053</v>
      </c>
      <c r="G680" t="s">
        <v>372</v>
      </c>
      <c r="H680" t="s">
        <v>373</v>
      </c>
      <c r="I680" t="s">
        <v>1058</v>
      </c>
      <c r="J680">
        <v>13410016</v>
      </c>
      <c r="K680">
        <v>1</v>
      </c>
      <c r="L680" t="s">
        <v>1046</v>
      </c>
      <c r="M680" t="s">
        <v>558</v>
      </c>
      <c r="N680" t="s">
        <v>947</v>
      </c>
      <c r="O680">
        <v>48</v>
      </c>
      <c r="P680">
        <v>134100161</v>
      </c>
    </row>
    <row r="681" spans="1:16">
      <c r="A681">
        <v>2970717</v>
      </c>
      <c r="B681" t="s">
        <v>368</v>
      </c>
      <c r="C681" t="s">
        <v>349</v>
      </c>
      <c r="D681" t="s">
        <v>400</v>
      </c>
      <c r="E681" t="s">
        <v>418</v>
      </c>
      <c r="F681" t="s">
        <v>905</v>
      </c>
      <c r="G681" t="s">
        <v>372</v>
      </c>
      <c r="H681" t="s">
        <v>373</v>
      </c>
      <c r="I681" t="s">
        <v>1045</v>
      </c>
      <c r="J681">
        <v>13410016</v>
      </c>
      <c r="K681">
        <v>1</v>
      </c>
      <c r="L681" t="s">
        <v>1046</v>
      </c>
      <c r="M681" t="s">
        <v>565</v>
      </c>
      <c r="N681" t="s">
        <v>947</v>
      </c>
      <c r="O681">
        <v>48</v>
      </c>
      <c r="P681">
        <v>134100161</v>
      </c>
    </row>
    <row r="682" spans="1:16">
      <c r="A682">
        <v>2974843</v>
      </c>
      <c r="B682" t="s">
        <v>368</v>
      </c>
      <c r="C682" t="s">
        <v>349</v>
      </c>
      <c r="D682" t="s">
        <v>400</v>
      </c>
      <c r="E682" t="s">
        <v>1059</v>
      </c>
      <c r="F682" t="s">
        <v>891</v>
      </c>
      <c r="G682" t="s">
        <v>372</v>
      </c>
      <c r="H682" t="s">
        <v>373</v>
      </c>
      <c r="I682" t="s">
        <v>1055</v>
      </c>
      <c r="J682">
        <v>13410016</v>
      </c>
      <c r="K682">
        <v>1</v>
      </c>
      <c r="L682" t="s">
        <v>1046</v>
      </c>
      <c r="M682" t="s">
        <v>475</v>
      </c>
      <c r="N682" t="s">
        <v>947</v>
      </c>
      <c r="O682">
        <v>48</v>
      </c>
      <c r="P682">
        <v>134100161</v>
      </c>
    </row>
    <row r="683" spans="1:16">
      <c r="A683">
        <v>2968631</v>
      </c>
      <c r="B683" t="s">
        <v>368</v>
      </c>
      <c r="C683" t="s">
        <v>349</v>
      </c>
      <c r="D683" t="s">
        <v>400</v>
      </c>
      <c r="E683" t="s">
        <v>1049</v>
      </c>
      <c r="F683" t="s">
        <v>1011</v>
      </c>
      <c r="G683" t="s">
        <v>372</v>
      </c>
      <c r="H683" t="s">
        <v>373</v>
      </c>
      <c r="I683" t="s">
        <v>1058</v>
      </c>
      <c r="J683">
        <v>13410016</v>
      </c>
      <c r="K683">
        <v>1</v>
      </c>
      <c r="L683" t="s">
        <v>1046</v>
      </c>
      <c r="M683" t="s">
        <v>558</v>
      </c>
      <c r="N683" t="s">
        <v>947</v>
      </c>
      <c r="O683">
        <v>48</v>
      </c>
      <c r="P683">
        <v>134100161</v>
      </c>
    </row>
    <row r="684" spans="1:16">
      <c r="A684">
        <v>2959345</v>
      </c>
      <c r="B684" t="s">
        <v>368</v>
      </c>
      <c r="C684" t="s">
        <v>349</v>
      </c>
      <c r="D684" t="s">
        <v>400</v>
      </c>
      <c r="E684" t="s">
        <v>1032</v>
      </c>
      <c r="F684" t="s">
        <v>1060</v>
      </c>
      <c r="G684" t="s">
        <v>372</v>
      </c>
      <c r="H684" t="s">
        <v>373</v>
      </c>
      <c r="I684" t="s">
        <v>1052</v>
      </c>
      <c r="J684">
        <v>13410016</v>
      </c>
      <c r="K684">
        <v>1</v>
      </c>
      <c r="L684" t="s">
        <v>1046</v>
      </c>
      <c r="M684" t="s">
        <v>662</v>
      </c>
      <c r="N684" t="s">
        <v>947</v>
      </c>
      <c r="O684">
        <v>48</v>
      </c>
      <c r="P684">
        <v>134100161</v>
      </c>
    </row>
    <row r="685" spans="1:16">
      <c r="A685">
        <v>2958358</v>
      </c>
      <c r="B685" t="s">
        <v>368</v>
      </c>
      <c r="C685" t="s">
        <v>349</v>
      </c>
      <c r="D685" t="s">
        <v>400</v>
      </c>
      <c r="E685" t="s">
        <v>1059</v>
      </c>
      <c r="F685" t="s">
        <v>891</v>
      </c>
      <c r="G685" t="s">
        <v>372</v>
      </c>
      <c r="H685" t="s">
        <v>373</v>
      </c>
      <c r="I685" t="s">
        <v>1047</v>
      </c>
      <c r="J685">
        <v>13410016</v>
      </c>
      <c r="K685">
        <v>1</v>
      </c>
      <c r="L685" t="s">
        <v>1046</v>
      </c>
      <c r="M685" t="s">
        <v>454</v>
      </c>
      <c r="N685" t="s">
        <v>947</v>
      </c>
      <c r="O685">
        <v>48</v>
      </c>
      <c r="P685">
        <v>134100161</v>
      </c>
    </row>
    <row r="686" spans="1:16">
      <c r="A686">
        <v>2955354</v>
      </c>
      <c r="B686" t="s">
        <v>368</v>
      </c>
      <c r="C686" t="s">
        <v>349</v>
      </c>
      <c r="D686" t="s">
        <v>400</v>
      </c>
      <c r="E686" t="s">
        <v>1049</v>
      </c>
      <c r="F686" t="s">
        <v>1011</v>
      </c>
      <c r="G686" t="s">
        <v>372</v>
      </c>
      <c r="H686" t="s">
        <v>373</v>
      </c>
      <c r="I686" t="s">
        <v>1056</v>
      </c>
      <c r="J686">
        <v>13410016</v>
      </c>
      <c r="K686">
        <v>1</v>
      </c>
      <c r="L686" t="s">
        <v>1046</v>
      </c>
      <c r="M686" t="s">
        <v>462</v>
      </c>
      <c r="N686" t="s">
        <v>947</v>
      </c>
      <c r="O686">
        <v>48</v>
      </c>
      <c r="P686">
        <v>134100161</v>
      </c>
    </row>
    <row r="687" spans="1:16">
      <c r="A687">
        <v>2973279</v>
      </c>
      <c r="B687" t="s">
        <v>368</v>
      </c>
      <c r="C687" t="s">
        <v>349</v>
      </c>
      <c r="D687" t="s">
        <v>369</v>
      </c>
      <c r="E687" t="s">
        <v>1036</v>
      </c>
      <c r="F687" t="s">
        <v>1060</v>
      </c>
      <c r="G687" t="s">
        <v>372</v>
      </c>
      <c r="H687" t="s">
        <v>373</v>
      </c>
      <c r="I687" t="s">
        <v>1061</v>
      </c>
      <c r="J687">
        <v>13410016</v>
      </c>
      <c r="K687">
        <v>1</v>
      </c>
      <c r="L687" t="s">
        <v>1046</v>
      </c>
      <c r="M687" t="s">
        <v>452</v>
      </c>
      <c r="N687" t="s">
        <v>947</v>
      </c>
      <c r="O687">
        <v>48</v>
      </c>
      <c r="P687">
        <v>134100161</v>
      </c>
    </row>
    <row r="688" spans="1:16">
      <c r="A688">
        <v>2958352</v>
      </c>
      <c r="B688" t="s">
        <v>368</v>
      </c>
      <c r="C688" t="s">
        <v>349</v>
      </c>
      <c r="D688" t="s">
        <v>369</v>
      </c>
      <c r="E688" t="s">
        <v>1028</v>
      </c>
      <c r="F688" t="s">
        <v>1062</v>
      </c>
      <c r="G688" t="s">
        <v>372</v>
      </c>
      <c r="H688" t="s">
        <v>373</v>
      </c>
      <c r="I688" t="s">
        <v>1054</v>
      </c>
      <c r="J688">
        <v>13410016</v>
      </c>
      <c r="K688">
        <v>1</v>
      </c>
      <c r="L688" t="s">
        <v>1046</v>
      </c>
      <c r="M688" t="s">
        <v>558</v>
      </c>
      <c r="N688" t="s">
        <v>947</v>
      </c>
      <c r="O688">
        <v>48</v>
      </c>
      <c r="P688">
        <v>134100161</v>
      </c>
    </row>
    <row r="689" spans="1:16">
      <c r="A689">
        <v>2973288</v>
      </c>
      <c r="B689" t="s">
        <v>368</v>
      </c>
      <c r="C689" t="s">
        <v>349</v>
      </c>
      <c r="D689" t="s">
        <v>369</v>
      </c>
      <c r="E689" t="s">
        <v>1002</v>
      </c>
      <c r="F689" t="s">
        <v>1003</v>
      </c>
      <c r="G689" t="s">
        <v>372</v>
      </c>
      <c r="H689" t="s">
        <v>373</v>
      </c>
      <c r="I689" t="s">
        <v>1054</v>
      </c>
      <c r="J689">
        <v>13410016</v>
      </c>
      <c r="K689">
        <v>1</v>
      </c>
      <c r="L689" t="s">
        <v>1046</v>
      </c>
      <c r="M689" t="s">
        <v>558</v>
      </c>
      <c r="N689" t="s">
        <v>947</v>
      </c>
      <c r="O689">
        <v>48</v>
      </c>
      <c r="P689">
        <v>134100161</v>
      </c>
    </row>
    <row r="690" spans="1:16">
      <c r="A690">
        <v>2935964</v>
      </c>
      <c r="B690" t="s">
        <v>368</v>
      </c>
      <c r="C690" t="s">
        <v>349</v>
      </c>
      <c r="D690" t="s">
        <v>369</v>
      </c>
      <c r="E690" t="s">
        <v>418</v>
      </c>
      <c r="F690" t="s">
        <v>1011</v>
      </c>
      <c r="G690" t="s">
        <v>372</v>
      </c>
      <c r="H690" t="s">
        <v>373</v>
      </c>
      <c r="I690" t="s">
        <v>1061</v>
      </c>
      <c r="J690">
        <v>13410016</v>
      </c>
      <c r="K690">
        <v>1</v>
      </c>
      <c r="L690" t="s">
        <v>1046</v>
      </c>
      <c r="M690" t="s">
        <v>454</v>
      </c>
      <c r="N690" t="s">
        <v>947</v>
      </c>
      <c r="O690">
        <v>48</v>
      </c>
      <c r="P690">
        <v>134100161</v>
      </c>
    </row>
    <row r="691" spans="1:16">
      <c r="A691">
        <v>2973278</v>
      </c>
      <c r="B691" t="s">
        <v>368</v>
      </c>
      <c r="C691" t="s">
        <v>349</v>
      </c>
      <c r="D691" t="s">
        <v>369</v>
      </c>
      <c r="E691" t="s">
        <v>1059</v>
      </c>
      <c r="F691" t="s">
        <v>1007</v>
      </c>
      <c r="G691" t="s">
        <v>372</v>
      </c>
      <c r="H691" t="s">
        <v>373</v>
      </c>
      <c r="I691" t="s">
        <v>1061</v>
      </c>
      <c r="J691">
        <v>13410016</v>
      </c>
      <c r="K691">
        <v>1</v>
      </c>
      <c r="L691" t="s">
        <v>1046</v>
      </c>
      <c r="M691" t="s">
        <v>454</v>
      </c>
      <c r="N691" t="s">
        <v>947</v>
      </c>
      <c r="O691">
        <v>48</v>
      </c>
      <c r="P691">
        <v>134100161</v>
      </c>
    </row>
    <row r="692" spans="1:16">
      <c r="A692">
        <v>2944790</v>
      </c>
      <c r="B692" t="s">
        <v>417</v>
      </c>
      <c r="C692" t="s">
        <v>349</v>
      </c>
      <c r="D692" t="s">
        <v>400</v>
      </c>
      <c r="E692" t="s">
        <v>1063</v>
      </c>
      <c r="F692" t="s">
        <v>1012</v>
      </c>
      <c r="G692" t="s">
        <v>372</v>
      </c>
      <c r="H692" t="s">
        <v>373</v>
      </c>
      <c r="I692" t="s">
        <v>1064</v>
      </c>
      <c r="J692">
        <v>13410016</v>
      </c>
      <c r="K692">
        <v>1</v>
      </c>
      <c r="L692" t="s">
        <v>1046</v>
      </c>
      <c r="M692" t="s">
        <v>530</v>
      </c>
      <c r="N692" t="s">
        <v>947</v>
      </c>
      <c r="O692">
        <v>48</v>
      </c>
      <c r="P692">
        <v>134100161</v>
      </c>
    </row>
    <row r="693" spans="1:16">
      <c r="A693">
        <v>2943338</v>
      </c>
      <c r="B693" t="s">
        <v>417</v>
      </c>
      <c r="C693" t="s">
        <v>349</v>
      </c>
      <c r="D693" t="s">
        <v>400</v>
      </c>
      <c r="E693" t="s">
        <v>1065</v>
      </c>
      <c r="F693" t="s">
        <v>939</v>
      </c>
      <c r="G693" t="s">
        <v>372</v>
      </c>
      <c r="H693" t="s">
        <v>373</v>
      </c>
      <c r="I693" t="s">
        <v>1066</v>
      </c>
      <c r="J693">
        <v>13410016</v>
      </c>
      <c r="K693">
        <v>1</v>
      </c>
      <c r="L693" t="s">
        <v>1046</v>
      </c>
      <c r="M693" t="s">
        <v>565</v>
      </c>
      <c r="N693" t="s">
        <v>947</v>
      </c>
      <c r="O693">
        <v>48</v>
      </c>
      <c r="P693">
        <v>134100161</v>
      </c>
    </row>
    <row r="694" spans="1:16">
      <c r="A694">
        <v>2955134</v>
      </c>
      <c r="B694" t="s">
        <v>368</v>
      </c>
      <c r="C694" t="s">
        <v>349</v>
      </c>
      <c r="D694" t="s">
        <v>369</v>
      </c>
      <c r="E694" t="s">
        <v>944</v>
      </c>
      <c r="F694" t="s">
        <v>1067</v>
      </c>
      <c r="G694" t="s">
        <v>372</v>
      </c>
      <c r="H694" t="s">
        <v>373</v>
      </c>
      <c r="I694" t="s">
        <v>1068</v>
      </c>
      <c r="J694">
        <v>13410017</v>
      </c>
      <c r="K694">
        <v>1</v>
      </c>
      <c r="L694" t="s">
        <v>1069</v>
      </c>
      <c r="M694" t="s">
        <v>376</v>
      </c>
      <c r="N694" t="s">
        <v>392</v>
      </c>
      <c r="O694">
        <v>48</v>
      </c>
      <c r="P694">
        <v>134100171</v>
      </c>
    </row>
    <row r="695" spans="1:16">
      <c r="A695">
        <v>2937219</v>
      </c>
      <c r="B695" t="s">
        <v>938</v>
      </c>
      <c r="C695" t="s">
        <v>349</v>
      </c>
      <c r="D695" t="s">
        <v>369</v>
      </c>
      <c r="E695" t="s">
        <v>1024</v>
      </c>
      <c r="F695" t="s">
        <v>948</v>
      </c>
      <c r="G695" t="s">
        <v>372</v>
      </c>
      <c r="H695" t="s">
        <v>373</v>
      </c>
      <c r="I695" t="s">
        <v>1070</v>
      </c>
      <c r="J695">
        <v>13410017</v>
      </c>
      <c r="K695">
        <v>1</v>
      </c>
      <c r="L695" t="s">
        <v>1069</v>
      </c>
      <c r="M695" t="s">
        <v>376</v>
      </c>
      <c r="N695" t="s">
        <v>392</v>
      </c>
      <c r="O695">
        <v>48</v>
      </c>
      <c r="P695">
        <v>134100171</v>
      </c>
    </row>
    <row r="696" spans="1:16">
      <c r="A696">
        <v>2947021</v>
      </c>
      <c r="B696" t="s">
        <v>938</v>
      </c>
      <c r="C696" t="s">
        <v>349</v>
      </c>
      <c r="D696" t="s">
        <v>369</v>
      </c>
      <c r="E696" t="s">
        <v>981</v>
      </c>
      <c r="F696" t="s">
        <v>809</v>
      </c>
      <c r="G696" t="s">
        <v>372</v>
      </c>
      <c r="H696" t="s">
        <v>373</v>
      </c>
      <c r="I696" t="s">
        <v>997</v>
      </c>
      <c r="J696">
        <v>13410017</v>
      </c>
      <c r="K696">
        <v>1</v>
      </c>
      <c r="L696" t="s">
        <v>1069</v>
      </c>
      <c r="M696" t="s">
        <v>376</v>
      </c>
      <c r="N696" t="s">
        <v>392</v>
      </c>
      <c r="O696">
        <v>48</v>
      </c>
      <c r="P696">
        <v>134100171</v>
      </c>
    </row>
    <row r="697" spans="1:16">
      <c r="A697">
        <v>2960499</v>
      </c>
      <c r="B697" t="s">
        <v>417</v>
      </c>
      <c r="C697" t="s">
        <v>349</v>
      </c>
      <c r="D697" t="s">
        <v>369</v>
      </c>
      <c r="E697" t="s">
        <v>1071</v>
      </c>
      <c r="F697" t="s">
        <v>982</v>
      </c>
      <c r="G697" t="s">
        <v>372</v>
      </c>
      <c r="H697" t="s">
        <v>373</v>
      </c>
      <c r="I697" t="s">
        <v>1070</v>
      </c>
      <c r="J697">
        <v>13410017</v>
      </c>
      <c r="K697">
        <v>1</v>
      </c>
      <c r="L697" t="s">
        <v>1069</v>
      </c>
      <c r="M697" t="s">
        <v>448</v>
      </c>
      <c r="N697" t="s">
        <v>392</v>
      </c>
      <c r="O697">
        <v>48</v>
      </c>
      <c r="P697">
        <v>134100171</v>
      </c>
    </row>
    <row r="698" spans="1:16">
      <c r="A698">
        <v>2936528</v>
      </c>
      <c r="B698" t="s">
        <v>368</v>
      </c>
      <c r="C698" t="s">
        <v>349</v>
      </c>
      <c r="D698" t="s">
        <v>400</v>
      </c>
      <c r="E698" t="s">
        <v>418</v>
      </c>
      <c r="F698" t="s">
        <v>1011</v>
      </c>
      <c r="G698" t="s">
        <v>372</v>
      </c>
      <c r="H698" t="s">
        <v>373</v>
      </c>
      <c r="I698" t="s">
        <v>1072</v>
      </c>
      <c r="J698">
        <v>13410017</v>
      </c>
      <c r="K698">
        <v>1</v>
      </c>
      <c r="L698" t="s">
        <v>1069</v>
      </c>
      <c r="M698" t="s">
        <v>530</v>
      </c>
      <c r="N698" t="s">
        <v>947</v>
      </c>
      <c r="O698">
        <v>48</v>
      </c>
      <c r="P698">
        <v>134100171</v>
      </c>
    </row>
    <row r="699" spans="1:16">
      <c r="A699">
        <v>2950777</v>
      </c>
      <c r="B699" t="s">
        <v>368</v>
      </c>
      <c r="C699" t="s">
        <v>349</v>
      </c>
      <c r="D699" t="s">
        <v>400</v>
      </c>
      <c r="E699" t="s">
        <v>516</v>
      </c>
      <c r="F699" t="s">
        <v>1067</v>
      </c>
      <c r="G699" t="s">
        <v>372</v>
      </c>
      <c r="H699" t="s">
        <v>373</v>
      </c>
      <c r="I699" t="s">
        <v>1073</v>
      </c>
      <c r="J699">
        <v>13410017</v>
      </c>
      <c r="K699">
        <v>1</v>
      </c>
      <c r="L699" t="s">
        <v>1069</v>
      </c>
      <c r="M699" t="s">
        <v>529</v>
      </c>
      <c r="N699" t="s">
        <v>947</v>
      </c>
      <c r="O699">
        <v>48</v>
      </c>
      <c r="P699">
        <v>134100171</v>
      </c>
    </row>
    <row r="700" spans="1:16">
      <c r="A700">
        <v>2950984</v>
      </c>
      <c r="B700" t="s">
        <v>368</v>
      </c>
      <c r="C700" t="s">
        <v>349</v>
      </c>
      <c r="D700" t="s">
        <v>400</v>
      </c>
      <c r="E700" t="s">
        <v>516</v>
      </c>
      <c r="F700" t="s">
        <v>1067</v>
      </c>
      <c r="G700" t="s">
        <v>372</v>
      </c>
      <c r="H700" t="s">
        <v>373</v>
      </c>
      <c r="I700" t="s">
        <v>1045</v>
      </c>
      <c r="J700">
        <v>13410017</v>
      </c>
      <c r="K700">
        <v>1</v>
      </c>
      <c r="L700" t="s">
        <v>1069</v>
      </c>
      <c r="M700" t="s">
        <v>565</v>
      </c>
      <c r="N700" t="s">
        <v>947</v>
      </c>
      <c r="O700">
        <v>48</v>
      </c>
      <c r="P700">
        <v>134100171</v>
      </c>
    </row>
    <row r="701" spans="1:16">
      <c r="A701">
        <v>2947430</v>
      </c>
      <c r="B701" t="s">
        <v>368</v>
      </c>
      <c r="C701" t="s">
        <v>349</v>
      </c>
      <c r="D701" t="s">
        <v>400</v>
      </c>
      <c r="E701" t="s">
        <v>977</v>
      </c>
      <c r="F701" t="s">
        <v>978</v>
      </c>
      <c r="G701" t="s">
        <v>372</v>
      </c>
      <c r="H701" t="s">
        <v>373</v>
      </c>
      <c r="I701" t="s">
        <v>1048</v>
      </c>
      <c r="J701">
        <v>13410017</v>
      </c>
      <c r="K701">
        <v>1</v>
      </c>
      <c r="L701" t="s">
        <v>1069</v>
      </c>
      <c r="M701" t="s">
        <v>452</v>
      </c>
      <c r="N701" t="s">
        <v>947</v>
      </c>
      <c r="O701">
        <v>48</v>
      </c>
      <c r="P701">
        <v>134100171</v>
      </c>
    </row>
    <row r="702" spans="1:16">
      <c r="A702">
        <v>2951260</v>
      </c>
      <c r="B702" t="s">
        <v>368</v>
      </c>
      <c r="C702" t="s">
        <v>349</v>
      </c>
      <c r="D702" t="s">
        <v>400</v>
      </c>
      <c r="E702" t="s">
        <v>516</v>
      </c>
      <c r="F702" t="s">
        <v>1067</v>
      </c>
      <c r="G702" t="s">
        <v>372</v>
      </c>
      <c r="H702" t="s">
        <v>373</v>
      </c>
      <c r="I702" t="s">
        <v>1058</v>
      </c>
      <c r="J702">
        <v>13410017</v>
      </c>
      <c r="K702">
        <v>1</v>
      </c>
      <c r="L702" t="s">
        <v>1069</v>
      </c>
      <c r="M702" t="s">
        <v>558</v>
      </c>
      <c r="N702" t="s">
        <v>947</v>
      </c>
      <c r="O702">
        <v>48</v>
      </c>
      <c r="P702">
        <v>134100171</v>
      </c>
    </row>
    <row r="703" spans="1:16">
      <c r="A703">
        <v>2944776</v>
      </c>
      <c r="B703" t="s">
        <v>368</v>
      </c>
      <c r="C703" t="s">
        <v>349</v>
      </c>
      <c r="D703" t="s">
        <v>400</v>
      </c>
      <c r="E703" t="s">
        <v>939</v>
      </c>
      <c r="F703" t="s">
        <v>1027</v>
      </c>
      <c r="G703" t="s">
        <v>372</v>
      </c>
      <c r="H703" t="s">
        <v>373</v>
      </c>
      <c r="I703" t="s">
        <v>1074</v>
      </c>
      <c r="J703">
        <v>13410017</v>
      </c>
      <c r="K703">
        <v>1</v>
      </c>
      <c r="L703" t="s">
        <v>1069</v>
      </c>
      <c r="M703" t="s">
        <v>452</v>
      </c>
      <c r="N703" t="s">
        <v>947</v>
      </c>
      <c r="O703">
        <v>48</v>
      </c>
      <c r="P703">
        <v>134100171</v>
      </c>
    </row>
    <row r="704" spans="1:16">
      <c r="A704">
        <v>2950763</v>
      </c>
      <c r="B704" t="s">
        <v>368</v>
      </c>
      <c r="C704" t="s">
        <v>349</v>
      </c>
      <c r="D704" t="s">
        <v>400</v>
      </c>
      <c r="E704" t="s">
        <v>1075</v>
      </c>
      <c r="F704" t="s">
        <v>978</v>
      </c>
      <c r="G704" t="s">
        <v>372</v>
      </c>
      <c r="H704" t="s">
        <v>373</v>
      </c>
      <c r="I704" t="s">
        <v>1076</v>
      </c>
      <c r="J704">
        <v>13410017</v>
      </c>
      <c r="K704">
        <v>1</v>
      </c>
      <c r="L704" t="s">
        <v>1069</v>
      </c>
      <c r="M704" t="s">
        <v>475</v>
      </c>
      <c r="N704" t="s">
        <v>947</v>
      </c>
      <c r="O704">
        <v>48</v>
      </c>
      <c r="P704">
        <v>134100171</v>
      </c>
    </row>
    <row r="705" spans="1:16">
      <c r="A705">
        <v>2943344</v>
      </c>
      <c r="B705" t="s">
        <v>368</v>
      </c>
      <c r="C705" t="s">
        <v>349</v>
      </c>
      <c r="D705" t="s">
        <v>400</v>
      </c>
      <c r="E705" t="s">
        <v>977</v>
      </c>
      <c r="F705" t="s">
        <v>978</v>
      </c>
      <c r="G705" t="s">
        <v>372</v>
      </c>
      <c r="H705" t="s">
        <v>373</v>
      </c>
      <c r="I705" t="s">
        <v>1077</v>
      </c>
      <c r="J705">
        <v>13410017</v>
      </c>
      <c r="K705">
        <v>1</v>
      </c>
      <c r="L705" t="s">
        <v>1069</v>
      </c>
      <c r="M705" t="s">
        <v>452</v>
      </c>
      <c r="N705" t="s">
        <v>947</v>
      </c>
      <c r="O705">
        <v>48</v>
      </c>
      <c r="P705">
        <v>134100171</v>
      </c>
    </row>
    <row r="706" spans="1:16">
      <c r="A706">
        <v>2960622</v>
      </c>
      <c r="B706" t="s">
        <v>368</v>
      </c>
      <c r="C706" t="s">
        <v>349</v>
      </c>
      <c r="D706" t="s">
        <v>369</v>
      </c>
      <c r="E706" t="s">
        <v>418</v>
      </c>
      <c r="F706" t="s">
        <v>1078</v>
      </c>
      <c r="G706" t="s">
        <v>372</v>
      </c>
      <c r="H706" t="s">
        <v>373</v>
      </c>
      <c r="I706" t="s">
        <v>1054</v>
      </c>
      <c r="J706">
        <v>13410017</v>
      </c>
      <c r="K706">
        <v>1</v>
      </c>
      <c r="L706" t="s">
        <v>1069</v>
      </c>
      <c r="M706" t="s">
        <v>558</v>
      </c>
      <c r="N706" t="s">
        <v>947</v>
      </c>
      <c r="O706">
        <v>48</v>
      </c>
      <c r="P706">
        <v>134100171</v>
      </c>
    </row>
    <row r="707" spans="1:16">
      <c r="A707">
        <v>2936503</v>
      </c>
      <c r="B707" t="s">
        <v>938</v>
      </c>
      <c r="C707" t="s">
        <v>349</v>
      </c>
      <c r="D707" t="s">
        <v>400</v>
      </c>
      <c r="E707" t="s">
        <v>537</v>
      </c>
      <c r="F707" t="s">
        <v>812</v>
      </c>
      <c r="G707" t="s">
        <v>372</v>
      </c>
      <c r="H707" t="s">
        <v>373</v>
      </c>
      <c r="I707" t="s">
        <v>1045</v>
      </c>
      <c r="J707">
        <v>13410017</v>
      </c>
      <c r="K707">
        <v>1</v>
      </c>
      <c r="L707" t="s">
        <v>1069</v>
      </c>
      <c r="M707" t="s">
        <v>565</v>
      </c>
      <c r="N707" t="s">
        <v>947</v>
      </c>
      <c r="O707">
        <v>48</v>
      </c>
      <c r="P707">
        <v>134100171</v>
      </c>
    </row>
    <row r="708" spans="1:16">
      <c r="A708">
        <v>2936511</v>
      </c>
      <c r="B708" t="s">
        <v>938</v>
      </c>
      <c r="C708" t="s">
        <v>349</v>
      </c>
      <c r="D708" t="s">
        <v>400</v>
      </c>
      <c r="E708" t="s">
        <v>555</v>
      </c>
      <c r="F708" t="s">
        <v>934</v>
      </c>
      <c r="G708" t="s">
        <v>372</v>
      </c>
      <c r="H708" t="s">
        <v>373</v>
      </c>
      <c r="I708" t="s">
        <v>1045</v>
      </c>
      <c r="J708">
        <v>13410017</v>
      </c>
      <c r="K708">
        <v>1</v>
      </c>
      <c r="L708" t="s">
        <v>1069</v>
      </c>
      <c r="M708" t="s">
        <v>565</v>
      </c>
      <c r="N708" t="s">
        <v>947</v>
      </c>
      <c r="O708">
        <v>48</v>
      </c>
      <c r="P708">
        <v>134100171</v>
      </c>
    </row>
    <row r="709" spans="1:16">
      <c r="A709">
        <v>2949508</v>
      </c>
      <c r="B709" t="s">
        <v>938</v>
      </c>
      <c r="C709" t="s">
        <v>349</v>
      </c>
      <c r="D709" t="s">
        <v>400</v>
      </c>
      <c r="E709" t="s">
        <v>935</v>
      </c>
      <c r="F709" t="s">
        <v>1002</v>
      </c>
      <c r="G709" t="s">
        <v>372</v>
      </c>
      <c r="H709" t="s">
        <v>373</v>
      </c>
      <c r="I709" t="s">
        <v>1079</v>
      </c>
      <c r="J709">
        <v>13410017</v>
      </c>
      <c r="K709">
        <v>1</v>
      </c>
      <c r="L709" t="s">
        <v>1069</v>
      </c>
      <c r="M709" t="s">
        <v>440</v>
      </c>
      <c r="N709" t="s">
        <v>947</v>
      </c>
      <c r="O709">
        <v>48</v>
      </c>
      <c r="P709">
        <v>134100171</v>
      </c>
    </row>
    <row r="710" spans="1:16">
      <c r="A710">
        <v>2937388</v>
      </c>
      <c r="B710" t="s">
        <v>938</v>
      </c>
      <c r="C710" t="s">
        <v>349</v>
      </c>
      <c r="D710" t="s">
        <v>400</v>
      </c>
      <c r="E710" t="s">
        <v>555</v>
      </c>
      <c r="F710" t="s">
        <v>934</v>
      </c>
      <c r="G710" t="s">
        <v>372</v>
      </c>
      <c r="H710" t="s">
        <v>373</v>
      </c>
      <c r="I710" t="s">
        <v>1055</v>
      </c>
      <c r="J710">
        <v>13410017</v>
      </c>
      <c r="K710">
        <v>1</v>
      </c>
      <c r="L710" t="s">
        <v>1069</v>
      </c>
      <c r="M710" t="s">
        <v>475</v>
      </c>
      <c r="N710" t="s">
        <v>947</v>
      </c>
      <c r="O710">
        <v>48</v>
      </c>
      <c r="P710">
        <v>134100171</v>
      </c>
    </row>
    <row r="711" spans="1:16">
      <c r="A711">
        <v>2930475</v>
      </c>
      <c r="B711" t="s">
        <v>938</v>
      </c>
      <c r="C711" t="s">
        <v>349</v>
      </c>
      <c r="D711" t="s">
        <v>400</v>
      </c>
      <c r="E711" t="s">
        <v>781</v>
      </c>
      <c r="F711" t="s">
        <v>1071</v>
      </c>
      <c r="G711" t="s">
        <v>372</v>
      </c>
      <c r="H711" t="s">
        <v>373</v>
      </c>
      <c r="I711" t="s">
        <v>1047</v>
      </c>
      <c r="J711">
        <v>13410017</v>
      </c>
      <c r="K711">
        <v>1</v>
      </c>
      <c r="L711" t="s">
        <v>1069</v>
      </c>
      <c r="M711" t="s">
        <v>475</v>
      </c>
      <c r="N711" t="s">
        <v>947</v>
      </c>
      <c r="O711">
        <v>48</v>
      </c>
      <c r="P711">
        <v>134100171</v>
      </c>
    </row>
    <row r="712" spans="1:16">
      <c r="A712">
        <v>2929998</v>
      </c>
      <c r="B712" t="s">
        <v>938</v>
      </c>
      <c r="C712" t="s">
        <v>349</v>
      </c>
      <c r="D712" t="s">
        <v>400</v>
      </c>
      <c r="E712" t="s">
        <v>1038</v>
      </c>
      <c r="F712" t="s">
        <v>1016</v>
      </c>
      <c r="G712" t="s">
        <v>372</v>
      </c>
      <c r="H712" t="s">
        <v>373</v>
      </c>
      <c r="I712" t="s">
        <v>1066</v>
      </c>
      <c r="J712">
        <v>13410017</v>
      </c>
      <c r="K712">
        <v>1</v>
      </c>
      <c r="L712" t="s">
        <v>1069</v>
      </c>
      <c r="M712" t="s">
        <v>565</v>
      </c>
      <c r="N712" t="s">
        <v>947</v>
      </c>
      <c r="O712">
        <v>48</v>
      </c>
      <c r="P712">
        <v>134100171</v>
      </c>
    </row>
    <row r="713" spans="1:16">
      <c r="A713">
        <v>2951293</v>
      </c>
      <c r="B713" t="s">
        <v>938</v>
      </c>
      <c r="C713" t="s">
        <v>349</v>
      </c>
      <c r="D713" t="s">
        <v>400</v>
      </c>
      <c r="E713" t="s">
        <v>1035</v>
      </c>
      <c r="F713" t="s">
        <v>812</v>
      </c>
      <c r="G713" t="s">
        <v>372</v>
      </c>
      <c r="H713" t="s">
        <v>373</v>
      </c>
      <c r="I713" t="s">
        <v>1058</v>
      </c>
      <c r="J713">
        <v>13410017</v>
      </c>
      <c r="K713">
        <v>1</v>
      </c>
      <c r="L713" t="s">
        <v>1069</v>
      </c>
      <c r="M713" t="s">
        <v>558</v>
      </c>
      <c r="N713" t="s">
        <v>947</v>
      </c>
      <c r="O713">
        <v>48</v>
      </c>
      <c r="P713">
        <v>134100171</v>
      </c>
    </row>
    <row r="714" spans="1:16">
      <c r="A714">
        <v>2938495</v>
      </c>
      <c r="B714" t="s">
        <v>938</v>
      </c>
      <c r="C714" t="s">
        <v>349</v>
      </c>
      <c r="D714" t="s">
        <v>400</v>
      </c>
      <c r="E714" t="s">
        <v>550</v>
      </c>
      <c r="F714" t="s">
        <v>1012</v>
      </c>
      <c r="G714" t="s">
        <v>372</v>
      </c>
      <c r="H714" t="s">
        <v>373</v>
      </c>
      <c r="I714" t="s">
        <v>1055</v>
      </c>
      <c r="J714">
        <v>13410017</v>
      </c>
      <c r="K714">
        <v>1</v>
      </c>
      <c r="L714" t="s">
        <v>1069</v>
      </c>
      <c r="M714" t="s">
        <v>475</v>
      </c>
      <c r="N714" t="s">
        <v>947</v>
      </c>
      <c r="O714">
        <v>48</v>
      </c>
      <c r="P714">
        <v>134100171</v>
      </c>
    </row>
    <row r="715" spans="1:16">
      <c r="A715">
        <v>2947801</v>
      </c>
      <c r="B715" t="s">
        <v>938</v>
      </c>
      <c r="C715" t="s">
        <v>349</v>
      </c>
      <c r="D715" t="s">
        <v>400</v>
      </c>
      <c r="E715" t="s">
        <v>977</v>
      </c>
      <c r="F715" t="s">
        <v>944</v>
      </c>
      <c r="G715" t="s">
        <v>372</v>
      </c>
      <c r="H715" t="s">
        <v>373</v>
      </c>
      <c r="I715" t="s">
        <v>1054</v>
      </c>
      <c r="J715">
        <v>13410017</v>
      </c>
      <c r="K715">
        <v>1</v>
      </c>
      <c r="L715" t="s">
        <v>1069</v>
      </c>
      <c r="M715" t="s">
        <v>558</v>
      </c>
      <c r="N715" t="s">
        <v>947</v>
      </c>
      <c r="O715">
        <v>48</v>
      </c>
      <c r="P715">
        <v>134100171</v>
      </c>
    </row>
    <row r="716" spans="1:16">
      <c r="A716">
        <v>2951003</v>
      </c>
      <c r="B716" t="s">
        <v>938</v>
      </c>
      <c r="C716" t="s">
        <v>349</v>
      </c>
      <c r="D716" t="s">
        <v>400</v>
      </c>
      <c r="E716" t="s">
        <v>1035</v>
      </c>
      <c r="F716" t="s">
        <v>812</v>
      </c>
      <c r="G716" t="s">
        <v>372</v>
      </c>
      <c r="H716" t="s">
        <v>373</v>
      </c>
      <c r="I716" t="s">
        <v>1055</v>
      </c>
      <c r="J716">
        <v>13410017</v>
      </c>
      <c r="K716">
        <v>1</v>
      </c>
      <c r="L716" t="s">
        <v>1069</v>
      </c>
      <c r="M716" t="s">
        <v>475</v>
      </c>
      <c r="N716" t="s">
        <v>947</v>
      </c>
      <c r="O716">
        <v>48</v>
      </c>
      <c r="P716">
        <v>134100171</v>
      </c>
    </row>
    <row r="717" spans="1:16">
      <c r="A717">
        <v>2951269</v>
      </c>
      <c r="B717" t="s">
        <v>938</v>
      </c>
      <c r="C717" t="s">
        <v>349</v>
      </c>
      <c r="D717" t="s">
        <v>400</v>
      </c>
      <c r="E717" t="s">
        <v>939</v>
      </c>
      <c r="F717" t="s">
        <v>1028</v>
      </c>
      <c r="G717" t="s">
        <v>372</v>
      </c>
      <c r="H717" t="s">
        <v>373</v>
      </c>
      <c r="I717" t="s">
        <v>1045</v>
      </c>
      <c r="J717">
        <v>13410017</v>
      </c>
      <c r="K717">
        <v>1</v>
      </c>
      <c r="L717" t="s">
        <v>1069</v>
      </c>
      <c r="M717" t="s">
        <v>565</v>
      </c>
      <c r="N717" t="s">
        <v>947</v>
      </c>
      <c r="O717">
        <v>48</v>
      </c>
      <c r="P717">
        <v>134100171</v>
      </c>
    </row>
    <row r="718" spans="1:16">
      <c r="A718">
        <v>2943793</v>
      </c>
      <c r="B718" t="s">
        <v>938</v>
      </c>
      <c r="C718" t="s">
        <v>349</v>
      </c>
      <c r="D718" t="s">
        <v>400</v>
      </c>
      <c r="E718" t="s">
        <v>961</v>
      </c>
      <c r="F718" t="s">
        <v>862</v>
      </c>
      <c r="G718" t="s">
        <v>372</v>
      </c>
      <c r="H718" t="s">
        <v>373</v>
      </c>
      <c r="I718" t="s">
        <v>1074</v>
      </c>
      <c r="J718">
        <v>13410017</v>
      </c>
      <c r="K718">
        <v>1</v>
      </c>
      <c r="L718" t="s">
        <v>1069</v>
      </c>
      <c r="M718" t="s">
        <v>454</v>
      </c>
      <c r="N718" t="s">
        <v>947</v>
      </c>
      <c r="O718">
        <v>48</v>
      </c>
      <c r="P718">
        <v>134100171</v>
      </c>
    </row>
    <row r="719" spans="1:16">
      <c r="A719">
        <v>2938294</v>
      </c>
      <c r="B719" t="s">
        <v>938</v>
      </c>
      <c r="C719" t="s">
        <v>349</v>
      </c>
      <c r="D719" t="s">
        <v>400</v>
      </c>
      <c r="E719" t="s">
        <v>555</v>
      </c>
      <c r="F719" t="s">
        <v>934</v>
      </c>
      <c r="G719" t="s">
        <v>372</v>
      </c>
      <c r="H719" t="s">
        <v>373</v>
      </c>
      <c r="I719" t="s">
        <v>1076</v>
      </c>
      <c r="J719">
        <v>13410017</v>
      </c>
      <c r="K719">
        <v>1</v>
      </c>
      <c r="L719" t="s">
        <v>1069</v>
      </c>
      <c r="M719" t="s">
        <v>475</v>
      </c>
      <c r="N719" t="s">
        <v>947</v>
      </c>
      <c r="O719">
        <v>48</v>
      </c>
      <c r="P719">
        <v>134100171</v>
      </c>
    </row>
    <row r="720" spans="1:16">
      <c r="A720">
        <v>2935766</v>
      </c>
      <c r="B720" t="s">
        <v>938</v>
      </c>
      <c r="C720" t="s">
        <v>349</v>
      </c>
      <c r="D720" t="s">
        <v>400</v>
      </c>
      <c r="E720" t="s">
        <v>537</v>
      </c>
      <c r="F720" t="s">
        <v>393</v>
      </c>
      <c r="G720" t="s">
        <v>372</v>
      </c>
      <c r="H720" t="s">
        <v>373</v>
      </c>
      <c r="I720" t="s">
        <v>1047</v>
      </c>
      <c r="J720">
        <v>13410017</v>
      </c>
      <c r="K720">
        <v>1</v>
      </c>
      <c r="L720" t="s">
        <v>1069</v>
      </c>
      <c r="M720" t="s">
        <v>662</v>
      </c>
      <c r="N720" t="s">
        <v>947</v>
      </c>
      <c r="O720">
        <v>48</v>
      </c>
      <c r="P720">
        <v>134100171</v>
      </c>
    </row>
    <row r="721" spans="1:16">
      <c r="A721">
        <v>2936527</v>
      </c>
      <c r="B721" t="s">
        <v>938</v>
      </c>
      <c r="C721" t="s">
        <v>349</v>
      </c>
      <c r="D721" t="s">
        <v>400</v>
      </c>
      <c r="E721" t="s">
        <v>555</v>
      </c>
      <c r="F721" t="s">
        <v>934</v>
      </c>
      <c r="G721" t="s">
        <v>372</v>
      </c>
      <c r="H721" t="s">
        <v>373</v>
      </c>
      <c r="I721" t="s">
        <v>1056</v>
      </c>
      <c r="J721">
        <v>13410017</v>
      </c>
      <c r="K721">
        <v>1</v>
      </c>
      <c r="L721" t="s">
        <v>1069</v>
      </c>
      <c r="M721" t="s">
        <v>1057</v>
      </c>
      <c r="N721" t="s">
        <v>947</v>
      </c>
      <c r="O721">
        <v>48</v>
      </c>
      <c r="P721">
        <v>134100171</v>
      </c>
    </row>
    <row r="722" spans="1:16">
      <c r="A722">
        <v>2930102</v>
      </c>
      <c r="B722" t="s">
        <v>938</v>
      </c>
      <c r="C722" t="s">
        <v>349</v>
      </c>
      <c r="D722" t="s">
        <v>400</v>
      </c>
      <c r="E722" t="s">
        <v>1038</v>
      </c>
      <c r="F722" t="s">
        <v>1023</v>
      </c>
      <c r="G722" t="s">
        <v>372</v>
      </c>
      <c r="H722" t="s">
        <v>373</v>
      </c>
      <c r="I722" t="s">
        <v>1047</v>
      </c>
      <c r="J722">
        <v>13410017</v>
      </c>
      <c r="K722">
        <v>1</v>
      </c>
      <c r="L722" t="s">
        <v>1069</v>
      </c>
      <c r="M722" t="s">
        <v>454</v>
      </c>
      <c r="N722" t="s">
        <v>947</v>
      </c>
      <c r="O722">
        <v>48</v>
      </c>
      <c r="P722">
        <v>134100171</v>
      </c>
    </row>
    <row r="723" spans="1:16">
      <c r="A723">
        <v>2929674</v>
      </c>
      <c r="B723" t="s">
        <v>938</v>
      </c>
      <c r="C723" t="s">
        <v>349</v>
      </c>
      <c r="D723" t="s">
        <v>400</v>
      </c>
      <c r="E723" t="s">
        <v>1080</v>
      </c>
      <c r="F723" t="s">
        <v>1001</v>
      </c>
      <c r="G723" t="s">
        <v>372</v>
      </c>
      <c r="H723" t="s">
        <v>373</v>
      </c>
      <c r="I723" t="s">
        <v>1052</v>
      </c>
      <c r="J723">
        <v>13410017</v>
      </c>
      <c r="K723">
        <v>1</v>
      </c>
      <c r="L723" t="s">
        <v>1069</v>
      </c>
      <c r="M723" t="s">
        <v>440</v>
      </c>
      <c r="N723" t="s">
        <v>947</v>
      </c>
      <c r="O723">
        <v>48</v>
      </c>
      <c r="P723">
        <v>134100171</v>
      </c>
    </row>
    <row r="724" spans="1:16">
      <c r="A724">
        <v>2929688</v>
      </c>
      <c r="B724" t="s">
        <v>938</v>
      </c>
      <c r="C724" t="s">
        <v>349</v>
      </c>
      <c r="D724" t="s">
        <v>400</v>
      </c>
      <c r="E724" t="s">
        <v>1038</v>
      </c>
      <c r="F724" t="s">
        <v>1023</v>
      </c>
      <c r="G724" t="s">
        <v>372</v>
      </c>
      <c r="H724" t="s">
        <v>373</v>
      </c>
      <c r="I724" t="s">
        <v>1052</v>
      </c>
      <c r="J724">
        <v>13410017</v>
      </c>
      <c r="K724">
        <v>1</v>
      </c>
      <c r="L724" t="s">
        <v>1069</v>
      </c>
      <c r="M724" t="s">
        <v>440</v>
      </c>
      <c r="N724" t="s">
        <v>947</v>
      </c>
      <c r="O724">
        <v>48</v>
      </c>
      <c r="P724">
        <v>134100171</v>
      </c>
    </row>
    <row r="725" spans="1:16">
      <c r="A725">
        <v>2949354</v>
      </c>
      <c r="B725" t="s">
        <v>938</v>
      </c>
      <c r="C725" t="s">
        <v>349</v>
      </c>
      <c r="D725" t="s">
        <v>400</v>
      </c>
      <c r="E725" t="s">
        <v>977</v>
      </c>
      <c r="F725" t="s">
        <v>438</v>
      </c>
      <c r="G725" t="s">
        <v>372</v>
      </c>
      <c r="H725" t="s">
        <v>373</v>
      </c>
      <c r="I725" t="s">
        <v>1079</v>
      </c>
      <c r="J725">
        <v>13410017</v>
      </c>
      <c r="K725">
        <v>1</v>
      </c>
      <c r="L725" t="s">
        <v>1069</v>
      </c>
      <c r="M725" t="s">
        <v>440</v>
      </c>
      <c r="N725" t="s">
        <v>947</v>
      </c>
      <c r="O725">
        <v>48</v>
      </c>
      <c r="P725">
        <v>134100171</v>
      </c>
    </row>
    <row r="726" spans="1:16">
      <c r="A726">
        <v>2938292</v>
      </c>
      <c r="B726" t="s">
        <v>938</v>
      </c>
      <c r="C726" t="s">
        <v>349</v>
      </c>
      <c r="D726" t="s">
        <v>400</v>
      </c>
      <c r="E726" t="s">
        <v>1016</v>
      </c>
      <c r="F726" t="s">
        <v>1023</v>
      </c>
      <c r="G726" t="s">
        <v>372</v>
      </c>
      <c r="H726" t="s">
        <v>373</v>
      </c>
      <c r="I726" t="s">
        <v>1076</v>
      </c>
      <c r="J726">
        <v>13410017</v>
      </c>
      <c r="K726">
        <v>1</v>
      </c>
      <c r="L726" t="s">
        <v>1069</v>
      </c>
      <c r="M726" t="s">
        <v>475</v>
      </c>
      <c r="N726" t="s">
        <v>947</v>
      </c>
      <c r="O726">
        <v>48</v>
      </c>
      <c r="P726">
        <v>134100171</v>
      </c>
    </row>
    <row r="727" spans="1:16">
      <c r="A727">
        <v>2938293</v>
      </c>
      <c r="B727" t="s">
        <v>938</v>
      </c>
      <c r="C727" t="s">
        <v>349</v>
      </c>
      <c r="D727" t="s">
        <v>400</v>
      </c>
      <c r="E727" t="s">
        <v>550</v>
      </c>
      <c r="F727" t="s">
        <v>1012</v>
      </c>
      <c r="G727" t="s">
        <v>372</v>
      </c>
      <c r="H727" t="s">
        <v>373</v>
      </c>
      <c r="I727" t="s">
        <v>1076</v>
      </c>
      <c r="J727">
        <v>13410017</v>
      </c>
      <c r="K727">
        <v>1</v>
      </c>
      <c r="L727" t="s">
        <v>1069</v>
      </c>
      <c r="M727" t="s">
        <v>475</v>
      </c>
      <c r="N727" t="s">
        <v>947</v>
      </c>
      <c r="O727">
        <v>48</v>
      </c>
      <c r="P727">
        <v>134100171</v>
      </c>
    </row>
    <row r="728" spans="1:16">
      <c r="A728">
        <v>2950999</v>
      </c>
      <c r="B728" t="s">
        <v>938</v>
      </c>
      <c r="C728" t="s">
        <v>349</v>
      </c>
      <c r="D728" t="s">
        <v>400</v>
      </c>
      <c r="E728" t="s">
        <v>939</v>
      </c>
      <c r="F728" t="s">
        <v>1028</v>
      </c>
      <c r="G728" t="s">
        <v>372</v>
      </c>
      <c r="H728" t="s">
        <v>373</v>
      </c>
      <c r="I728" t="s">
        <v>1079</v>
      </c>
      <c r="J728">
        <v>13410017</v>
      </c>
      <c r="K728">
        <v>1</v>
      </c>
      <c r="L728" t="s">
        <v>1069</v>
      </c>
      <c r="M728" t="s">
        <v>475</v>
      </c>
      <c r="N728" t="s">
        <v>947</v>
      </c>
      <c r="O728">
        <v>48</v>
      </c>
      <c r="P728">
        <v>134100171</v>
      </c>
    </row>
    <row r="729" spans="1:16">
      <c r="A729">
        <v>2937353</v>
      </c>
      <c r="B729" t="s">
        <v>938</v>
      </c>
      <c r="C729" t="s">
        <v>349</v>
      </c>
      <c r="D729" t="s">
        <v>400</v>
      </c>
      <c r="E729" t="s">
        <v>550</v>
      </c>
      <c r="F729" t="s">
        <v>1012</v>
      </c>
      <c r="G729" t="s">
        <v>372</v>
      </c>
      <c r="H729" t="s">
        <v>373</v>
      </c>
      <c r="I729" t="s">
        <v>1045</v>
      </c>
      <c r="J729">
        <v>13410017</v>
      </c>
      <c r="K729">
        <v>1</v>
      </c>
      <c r="L729" t="s">
        <v>1069</v>
      </c>
      <c r="M729" t="s">
        <v>565</v>
      </c>
      <c r="N729" t="s">
        <v>947</v>
      </c>
      <c r="O729">
        <v>48</v>
      </c>
      <c r="P729">
        <v>134100171</v>
      </c>
    </row>
    <row r="730" spans="1:16">
      <c r="A730">
        <v>2936681</v>
      </c>
      <c r="B730" t="s">
        <v>938</v>
      </c>
      <c r="C730" t="s">
        <v>349</v>
      </c>
      <c r="D730" t="s">
        <v>400</v>
      </c>
      <c r="E730" t="s">
        <v>537</v>
      </c>
      <c r="F730" t="s">
        <v>393</v>
      </c>
      <c r="G730" t="s">
        <v>372</v>
      </c>
      <c r="H730" t="s">
        <v>373</v>
      </c>
      <c r="I730" t="s">
        <v>1056</v>
      </c>
      <c r="J730">
        <v>13410017</v>
      </c>
      <c r="K730">
        <v>1</v>
      </c>
      <c r="L730" t="s">
        <v>1069</v>
      </c>
      <c r="M730" t="s">
        <v>529</v>
      </c>
      <c r="N730" t="s">
        <v>947</v>
      </c>
      <c r="O730">
        <v>48</v>
      </c>
      <c r="P730">
        <v>134100171</v>
      </c>
    </row>
    <row r="731" spans="1:16">
      <c r="A731">
        <v>2936570</v>
      </c>
      <c r="B731" t="s">
        <v>938</v>
      </c>
      <c r="C731" t="s">
        <v>349</v>
      </c>
      <c r="D731" t="s">
        <v>400</v>
      </c>
      <c r="E731" t="s">
        <v>555</v>
      </c>
      <c r="F731" t="s">
        <v>934</v>
      </c>
      <c r="G731" t="s">
        <v>372</v>
      </c>
      <c r="H731" t="s">
        <v>373</v>
      </c>
      <c r="I731" t="s">
        <v>1047</v>
      </c>
      <c r="J731">
        <v>13410017</v>
      </c>
      <c r="K731">
        <v>1</v>
      </c>
      <c r="L731" t="s">
        <v>1069</v>
      </c>
      <c r="M731" t="s">
        <v>454</v>
      </c>
      <c r="N731" t="s">
        <v>947</v>
      </c>
      <c r="O731">
        <v>48</v>
      </c>
      <c r="P731">
        <v>134100171</v>
      </c>
    </row>
    <row r="732" spans="1:16">
      <c r="A732">
        <v>2937243</v>
      </c>
      <c r="B732" t="s">
        <v>938</v>
      </c>
      <c r="C732" t="s">
        <v>349</v>
      </c>
      <c r="D732" t="s">
        <v>400</v>
      </c>
      <c r="E732" t="s">
        <v>555</v>
      </c>
      <c r="F732" t="s">
        <v>934</v>
      </c>
      <c r="G732" t="s">
        <v>372</v>
      </c>
      <c r="H732" t="s">
        <v>373</v>
      </c>
      <c r="I732" t="s">
        <v>1051</v>
      </c>
      <c r="J732">
        <v>13410017</v>
      </c>
      <c r="K732">
        <v>1</v>
      </c>
      <c r="L732" t="s">
        <v>1069</v>
      </c>
      <c r="M732" t="s">
        <v>529</v>
      </c>
      <c r="N732" t="s">
        <v>947</v>
      </c>
      <c r="O732">
        <v>48</v>
      </c>
      <c r="P732">
        <v>134100171</v>
      </c>
    </row>
    <row r="733" spans="1:16">
      <c r="A733">
        <v>2943784</v>
      </c>
      <c r="B733" t="s">
        <v>938</v>
      </c>
      <c r="C733" t="s">
        <v>349</v>
      </c>
      <c r="D733" t="s">
        <v>400</v>
      </c>
      <c r="E733" t="s">
        <v>1063</v>
      </c>
      <c r="F733" t="s">
        <v>418</v>
      </c>
      <c r="G733" t="s">
        <v>372</v>
      </c>
      <c r="H733" t="s">
        <v>373</v>
      </c>
      <c r="I733" t="s">
        <v>1074</v>
      </c>
      <c r="J733">
        <v>13410017</v>
      </c>
      <c r="K733">
        <v>1</v>
      </c>
      <c r="L733" t="s">
        <v>1069</v>
      </c>
      <c r="M733" t="s">
        <v>454</v>
      </c>
      <c r="N733" t="s">
        <v>947</v>
      </c>
      <c r="O733">
        <v>48</v>
      </c>
      <c r="P733">
        <v>134100171</v>
      </c>
    </row>
    <row r="734" spans="1:16">
      <c r="A734">
        <v>2935985</v>
      </c>
      <c r="B734" t="s">
        <v>938</v>
      </c>
      <c r="C734" t="s">
        <v>349</v>
      </c>
      <c r="D734" t="s">
        <v>400</v>
      </c>
      <c r="E734" t="s">
        <v>781</v>
      </c>
      <c r="F734" t="s">
        <v>1071</v>
      </c>
      <c r="G734" t="s">
        <v>372</v>
      </c>
      <c r="H734" t="s">
        <v>373</v>
      </c>
      <c r="I734" t="s">
        <v>1056</v>
      </c>
      <c r="J734">
        <v>13410017</v>
      </c>
      <c r="K734">
        <v>1</v>
      </c>
      <c r="L734" t="s">
        <v>1069</v>
      </c>
      <c r="M734" t="s">
        <v>1057</v>
      </c>
      <c r="N734" t="s">
        <v>947</v>
      </c>
      <c r="O734">
        <v>48</v>
      </c>
      <c r="P734">
        <v>134100171</v>
      </c>
    </row>
    <row r="735" spans="1:16">
      <c r="A735">
        <v>2935986</v>
      </c>
      <c r="B735" t="s">
        <v>938</v>
      </c>
      <c r="C735" t="s">
        <v>349</v>
      </c>
      <c r="D735" t="s">
        <v>400</v>
      </c>
      <c r="E735" t="s">
        <v>1016</v>
      </c>
      <c r="F735" t="s">
        <v>1006</v>
      </c>
      <c r="G735" t="s">
        <v>372</v>
      </c>
      <c r="H735" t="s">
        <v>373</v>
      </c>
      <c r="I735" t="s">
        <v>1056</v>
      </c>
      <c r="J735">
        <v>13410017</v>
      </c>
      <c r="K735">
        <v>1</v>
      </c>
      <c r="L735" t="s">
        <v>1069</v>
      </c>
      <c r="M735" t="s">
        <v>1057</v>
      </c>
      <c r="N735" t="s">
        <v>947</v>
      </c>
      <c r="O735">
        <v>48</v>
      </c>
      <c r="P735">
        <v>134100171</v>
      </c>
    </row>
    <row r="736" spans="1:16">
      <c r="A736">
        <v>2936680</v>
      </c>
      <c r="B736" t="s">
        <v>938</v>
      </c>
      <c r="C736" t="s">
        <v>349</v>
      </c>
      <c r="D736" t="s">
        <v>400</v>
      </c>
      <c r="E736" t="s">
        <v>550</v>
      </c>
      <c r="F736" t="s">
        <v>1012</v>
      </c>
      <c r="G736" t="s">
        <v>372</v>
      </c>
      <c r="H736" t="s">
        <v>373</v>
      </c>
      <c r="I736" t="s">
        <v>1056</v>
      </c>
      <c r="J736">
        <v>13410017</v>
      </c>
      <c r="K736">
        <v>1</v>
      </c>
      <c r="L736" t="s">
        <v>1069</v>
      </c>
      <c r="M736" t="s">
        <v>462</v>
      </c>
      <c r="N736" t="s">
        <v>947</v>
      </c>
      <c r="O736">
        <v>48</v>
      </c>
      <c r="P736">
        <v>134100171</v>
      </c>
    </row>
    <row r="737" spans="1:16">
      <c r="A737">
        <v>2937396</v>
      </c>
      <c r="B737" t="s">
        <v>938</v>
      </c>
      <c r="C737" t="s">
        <v>349</v>
      </c>
      <c r="D737" t="s">
        <v>400</v>
      </c>
      <c r="E737" t="s">
        <v>550</v>
      </c>
      <c r="F737" t="s">
        <v>1012</v>
      </c>
      <c r="G737" t="s">
        <v>372</v>
      </c>
      <c r="H737" t="s">
        <v>373</v>
      </c>
      <c r="I737" t="s">
        <v>1058</v>
      </c>
      <c r="J737">
        <v>13410017</v>
      </c>
      <c r="K737">
        <v>1</v>
      </c>
      <c r="L737" t="s">
        <v>1069</v>
      </c>
      <c r="M737" t="s">
        <v>558</v>
      </c>
      <c r="N737" t="s">
        <v>947</v>
      </c>
      <c r="O737">
        <v>48</v>
      </c>
      <c r="P737">
        <v>134100171</v>
      </c>
    </row>
    <row r="738" spans="1:16">
      <c r="A738">
        <v>2936769</v>
      </c>
      <c r="B738" t="s">
        <v>938</v>
      </c>
      <c r="C738" t="s">
        <v>349</v>
      </c>
      <c r="D738" t="s">
        <v>400</v>
      </c>
      <c r="E738" t="s">
        <v>1016</v>
      </c>
      <c r="F738" t="s">
        <v>1006</v>
      </c>
      <c r="G738" t="s">
        <v>372</v>
      </c>
      <c r="H738" t="s">
        <v>373</v>
      </c>
      <c r="I738" t="s">
        <v>1051</v>
      </c>
      <c r="J738">
        <v>13410017</v>
      </c>
      <c r="K738">
        <v>1</v>
      </c>
      <c r="L738" t="s">
        <v>1069</v>
      </c>
      <c r="M738" t="s">
        <v>656</v>
      </c>
      <c r="N738" t="s">
        <v>947</v>
      </c>
      <c r="O738">
        <v>48</v>
      </c>
      <c r="P738">
        <v>134100171</v>
      </c>
    </row>
    <row r="739" spans="1:16">
      <c r="A739">
        <v>2936569</v>
      </c>
      <c r="B739" t="s">
        <v>938</v>
      </c>
      <c r="C739" t="s">
        <v>349</v>
      </c>
      <c r="D739" t="s">
        <v>400</v>
      </c>
      <c r="E739" t="s">
        <v>550</v>
      </c>
      <c r="F739" t="s">
        <v>1012</v>
      </c>
      <c r="G739" t="s">
        <v>372</v>
      </c>
      <c r="H739" t="s">
        <v>373</v>
      </c>
      <c r="I739" t="s">
        <v>1047</v>
      </c>
      <c r="J739">
        <v>13410017</v>
      </c>
      <c r="K739">
        <v>1</v>
      </c>
      <c r="L739" t="s">
        <v>1069</v>
      </c>
      <c r="M739" t="s">
        <v>454</v>
      </c>
      <c r="N739" t="s">
        <v>947</v>
      </c>
      <c r="O739">
        <v>48</v>
      </c>
      <c r="P739">
        <v>134100171</v>
      </c>
    </row>
    <row r="740" spans="1:16">
      <c r="A740">
        <v>2943795</v>
      </c>
      <c r="B740" t="s">
        <v>938</v>
      </c>
      <c r="C740" t="s">
        <v>349</v>
      </c>
      <c r="D740" t="s">
        <v>400</v>
      </c>
      <c r="E740" t="s">
        <v>976</v>
      </c>
      <c r="F740" t="s">
        <v>1059</v>
      </c>
      <c r="G740" t="s">
        <v>372</v>
      </c>
      <c r="H740" t="s">
        <v>373</v>
      </c>
      <c r="I740" t="s">
        <v>1074</v>
      </c>
      <c r="J740">
        <v>13410017</v>
      </c>
      <c r="K740">
        <v>1</v>
      </c>
      <c r="L740" t="s">
        <v>1069</v>
      </c>
      <c r="M740" t="s">
        <v>454</v>
      </c>
      <c r="N740" t="s">
        <v>947</v>
      </c>
      <c r="O740">
        <v>48</v>
      </c>
      <c r="P740">
        <v>134100171</v>
      </c>
    </row>
    <row r="741" spans="1:16">
      <c r="A741">
        <v>2943314</v>
      </c>
      <c r="B741" t="s">
        <v>938</v>
      </c>
      <c r="C741" t="s">
        <v>349</v>
      </c>
      <c r="D741" t="s">
        <v>400</v>
      </c>
      <c r="E741" t="s">
        <v>958</v>
      </c>
      <c r="F741" t="s">
        <v>438</v>
      </c>
      <c r="G741" t="s">
        <v>372</v>
      </c>
      <c r="H741" t="s">
        <v>373</v>
      </c>
      <c r="I741" t="s">
        <v>1074</v>
      </c>
      <c r="J741">
        <v>13410017</v>
      </c>
      <c r="K741">
        <v>1</v>
      </c>
      <c r="L741" t="s">
        <v>1069</v>
      </c>
      <c r="M741" t="s">
        <v>440</v>
      </c>
      <c r="N741" t="s">
        <v>947</v>
      </c>
      <c r="O741">
        <v>48</v>
      </c>
      <c r="P741">
        <v>134100171</v>
      </c>
    </row>
    <row r="742" spans="1:16">
      <c r="A742">
        <v>2936696</v>
      </c>
      <c r="B742" t="s">
        <v>938</v>
      </c>
      <c r="C742" t="s">
        <v>349</v>
      </c>
      <c r="D742" t="s">
        <v>400</v>
      </c>
      <c r="E742" t="s">
        <v>550</v>
      </c>
      <c r="F742" t="s">
        <v>1012</v>
      </c>
      <c r="G742" t="s">
        <v>372</v>
      </c>
      <c r="H742" t="s">
        <v>373</v>
      </c>
      <c r="I742" t="s">
        <v>1051</v>
      </c>
      <c r="J742">
        <v>13410017</v>
      </c>
      <c r="K742">
        <v>1</v>
      </c>
      <c r="L742" t="s">
        <v>1069</v>
      </c>
      <c r="M742" t="s">
        <v>434</v>
      </c>
      <c r="N742" t="s">
        <v>947</v>
      </c>
      <c r="O742">
        <v>48</v>
      </c>
      <c r="P742">
        <v>134100171</v>
      </c>
    </row>
    <row r="743" spans="1:16">
      <c r="A743">
        <v>2936568</v>
      </c>
      <c r="B743" t="s">
        <v>938</v>
      </c>
      <c r="C743" t="s">
        <v>349</v>
      </c>
      <c r="D743" t="s">
        <v>400</v>
      </c>
      <c r="E743" t="s">
        <v>1024</v>
      </c>
      <c r="F743" t="s">
        <v>1032</v>
      </c>
      <c r="G743" t="s">
        <v>372</v>
      </c>
      <c r="H743" t="s">
        <v>373</v>
      </c>
      <c r="I743" t="s">
        <v>1051</v>
      </c>
      <c r="J743">
        <v>13410017</v>
      </c>
      <c r="K743">
        <v>1</v>
      </c>
      <c r="L743" t="s">
        <v>1069</v>
      </c>
      <c r="M743" t="s">
        <v>1057</v>
      </c>
      <c r="N743" t="s">
        <v>947</v>
      </c>
      <c r="O743">
        <v>48</v>
      </c>
      <c r="P743">
        <v>134100171</v>
      </c>
    </row>
    <row r="744" spans="1:16">
      <c r="A744">
        <v>2944773</v>
      </c>
      <c r="B744" t="s">
        <v>938</v>
      </c>
      <c r="C744" t="s">
        <v>349</v>
      </c>
      <c r="D744" t="s">
        <v>400</v>
      </c>
      <c r="E744" t="s">
        <v>1063</v>
      </c>
      <c r="F744" t="s">
        <v>1049</v>
      </c>
      <c r="G744" t="s">
        <v>372</v>
      </c>
      <c r="H744" t="s">
        <v>373</v>
      </c>
      <c r="I744" t="s">
        <v>1081</v>
      </c>
      <c r="J744">
        <v>13410017</v>
      </c>
      <c r="K744">
        <v>1</v>
      </c>
      <c r="L744" t="s">
        <v>1069</v>
      </c>
      <c r="M744" t="s">
        <v>656</v>
      </c>
      <c r="N744" t="s">
        <v>947</v>
      </c>
      <c r="O744">
        <v>48</v>
      </c>
      <c r="P744">
        <v>134100171</v>
      </c>
    </row>
    <row r="745" spans="1:16">
      <c r="A745">
        <v>2937242</v>
      </c>
      <c r="B745" t="s">
        <v>938</v>
      </c>
      <c r="C745" t="s">
        <v>349</v>
      </c>
      <c r="D745" t="s">
        <v>400</v>
      </c>
      <c r="E745" t="s">
        <v>537</v>
      </c>
      <c r="F745" t="s">
        <v>393</v>
      </c>
      <c r="G745" t="s">
        <v>372</v>
      </c>
      <c r="H745" t="s">
        <v>373</v>
      </c>
      <c r="I745" t="s">
        <v>1051</v>
      </c>
      <c r="J745">
        <v>13410017</v>
      </c>
      <c r="K745">
        <v>1</v>
      </c>
      <c r="L745" t="s">
        <v>1069</v>
      </c>
      <c r="M745" t="s">
        <v>656</v>
      </c>
      <c r="N745" t="s">
        <v>947</v>
      </c>
      <c r="O745">
        <v>48</v>
      </c>
      <c r="P745">
        <v>134100171</v>
      </c>
    </row>
    <row r="746" spans="1:16">
      <c r="A746">
        <v>2947610</v>
      </c>
      <c r="B746" t="s">
        <v>938</v>
      </c>
      <c r="C746" t="s">
        <v>349</v>
      </c>
      <c r="D746" t="s">
        <v>400</v>
      </c>
      <c r="E746" t="s">
        <v>957</v>
      </c>
      <c r="F746" t="s">
        <v>1049</v>
      </c>
      <c r="G746" t="s">
        <v>372</v>
      </c>
      <c r="H746" t="s">
        <v>373</v>
      </c>
      <c r="I746" t="s">
        <v>1079</v>
      </c>
      <c r="J746">
        <v>13410017</v>
      </c>
      <c r="K746">
        <v>1</v>
      </c>
      <c r="L746" t="s">
        <v>1069</v>
      </c>
      <c r="M746" t="s">
        <v>440</v>
      </c>
      <c r="N746" t="s">
        <v>947</v>
      </c>
      <c r="O746">
        <v>48</v>
      </c>
      <c r="P746">
        <v>134100171</v>
      </c>
    </row>
    <row r="747" spans="1:16">
      <c r="A747">
        <v>2929686</v>
      </c>
      <c r="B747" t="s">
        <v>938</v>
      </c>
      <c r="C747" t="s">
        <v>349</v>
      </c>
      <c r="D747" t="s">
        <v>400</v>
      </c>
      <c r="E747" t="s">
        <v>781</v>
      </c>
      <c r="F747" t="s">
        <v>951</v>
      </c>
      <c r="G747" t="s">
        <v>372</v>
      </c>
      <c r="H747" t="s">
        <v>373</v>
      </c>
      <c r="I747" t="s">
        <v>1052</v>
      </c>
      <c r="J747">
        <v>13410017</v>
      </c>
      <c r="K747">
        <v>1</v>
      </c>
      <c r="L747" t="s">
        <v>1069</v>
      </c>
      <c r="M747" t="s">
        <v>440</v>
      </c>
      <c r="N747" t="s">
        <v>947</v>
      </c>
      <c r="O747">
        <v>48</v>
      </c>
      <c r="P747">
        <v>134100171</v>
      </c>
    </row>
    <row r="748" spans="1:16">
      <c r="A748">
        <v>2938483</v>
      </c>
      <c r="B748" t="s">
        <v>938</v>
      </c>
      <c r="C748" t="s">
        <v>349</v>
      </c>
      <c r="D748" t="s">
        <v>400</v>
      </c>
      <c r="E748" t="s">
        <v>958</v>
      </c>
      <c r="F748" t="s">
        <v>954</v>
      </c>
      <c r="G748" t="s">
        <v>372</v>
      </c>
      <c r="H748" t="s">
        <v>373</v>
      </c>
      <c r="I748" t="s">
        <v>1052</v>
      </c>
      <c r="J748">
        <v>13410017</v>
      </c>
      <c r="K748">
        <v>1</v>
      </c>
      <c r="L748" t="s">
        <v>1069</v>
      </c>
      <c r="M748" t="s">
        <v>662</v>
      </c>
      <c r="N748" t="s">
        <v>947</v>
      </c>
      <c r="O748">
        <v>48</v>
      </c>
      <c r="P748">
        <v>134100171</v>
      </c>
    </row>
    <row r="749" spans="1:16">
      <c r="A749">
        <v>2944789</v>
      </c>
      <c r="B749" t="s">
        <v>938</v>
      </c>
      <c r="C749" t="s">
        <v>349</v>
      </c>
      <c r="D749" t="s">
        <v>400</v>
      </c>
      <c r="E749" t="s">
        <v>977</v>
      </c>
      <c r="F749" t="s">
        <v>438</v>
      </c>
      <c r="G749" t="s">
        <v>372</v>
      </c>
      <c r="H749" t="s">
        <v>373</v>
      </c>
      <c r="I749" t="s">
        <v>1073</v>
      </c>
      <c r="J749">
        <v>13410017</v>
      </c>
      <c r="K749">
        <v>1</v>
      </c>
      <c r="L749" t="s">
        <v>1069</v>
      </c>
      <c r="M749" t="s">
        <v>462</v>
      </c>
      <c r="N749" t="s">
        <v>947</v>
      </c>
      <c r="O749">
        <v>48</v>
      </c>
      <c r="P749">
        <v>134100171</v>
      </c>
    </row>
    <row r="750" spans="1:16">
      <c r="A750">
        <v>2937384</v>
      </c>
      <c r="B750" t="s">
        <v>938</v>
      </c>
      <c r="C750" t="s">
        <v>349</v>
      </c>
      <c r="D750" t="s">
        <v>400</v>
      </c>
      <c r="E750" t="s">
        <v>555</v>
      </c>
      <c r="F750" t="s">
        <v>934</v>
      </c>
      <c r="G750" t="s">
        <v>372</v>
      </c>
      <c r="H750" t="s">
        <v>373</v>
      </c>
      <c r="I750" t="s">
        <v>1058</v>
      </c>
      <c r="J750">
        <v>13410017</v>
      </c>
      <c r="K750">
        <v>1</v>
      </c>
      <c r="L750" t="s">
        <v>1069</v>
      </c>
      <c r="M750" t="s">
        <v>558</v>
      </c>
      <c r="N750" t="s">
        <v>947</v>
      </c>
      <c r="O750">
        <v>48</v>
      </c>
      <c r="P750">
        <v>134100171</v>
      </c>
    </row>
    <row r="751" spans="1:16">
      <c r="A751">
        <v>2947794</v>
      </c>
      <c r="B751" t="s">
        <v>938</v>
      </c>
      <c r="C751" t="s">
        <v>349</v>
      </c>
      <c r="D751" t="s">
        <v>400</v>
      </c>
      <c r="E751" t="s">
        <v>977</v>
      </c>
      <c r="F751" t="s">
        <v>934</v>
      </c>
      <c r="G751" t="s">
        <v>372</v>
      </c>
      <c r="H751" t="s">
        <v>373</v>
      </c>
      <c r="I751" t="s">
        <v>1052</v>
      </c>
      <c r="J751">
        <v>13410017</v>
      </c>
      <c r="K751">
        <v>1</v>
      </c>
      <c r="L751" t="s">
        <v>1069</v>
      </c>
      <c r="M751" t="s">
        <v>440</v>
      </c>
      <c r="N751" t="s">
        <v>947</v>
      </c>
      <c r="O751">
        <v>48</v>
      </c>
      <c r="P751">
        <v>134100171</v>
      </c>
    </row>
    <row r="752" spans="1:16">
      <c r="A752">
        <v>2944788</v>
      </c>
      <c r="B752" t="s">
        <v>938</v>
      </c>
      <c r="C752" t="s">
        <v>349</v>
      </c>
      <c r="D752" t="s">
        <v>400</v>
      </c>
      <c r="E752" t="s">
        <v>961</v>
      </c>
      <c r="F752" t="s">
        <v>862</v>
      </c>
      <c r="G752" t="s">
        <v>372</v>
      </c>
      <c r="H752" t="s">
        <v>373</v>
      </c>
      <c r="I752" t="s">
        <v>1073</v>
      </c>
      <c r="J752">
        <v>13410017</v>
      </c>
      <c r="K752">
        <v>1</v>
      </c>
      <c r="L752" t="s">
        <v>1069</v>
      </c>
      <c r="M752" t="s">
        <v>656</v>
      </c>
      <c r="N752" t="s">
        <v>947</v>
      </c>
      <c r="O752">
        <v>48</v>
      </c>
      <c r="P752">
        <v>134100171</v>
      </c>
    </row>
    <row r="753" spans="1:16">
      <c r="A753">
        <v>2930478</v>
      </c>
      <c r="B753" t="s">
        <v>938</v>
      </c>
      <c r="C753" t="s">
        <v>349</v>
      </c>
      <c r="D753" t="s">
        <v>369</v>
      </c>
      <c r="E753" t="s">
        <v>1038</v>
      </c>
      <c r="F753" t="s">
        <v>1023</v>
      </c>
      <c r="G753" t="s">
        <v>372</v>
      </c>
      <c r="H753" t="s">
        <v>373</v>
      </c>
      <c r="I753" t="s">
        <v>1061</v>
      </c>
      <c r="J753">
        <v>13410017</v>
      </c>
      <c r="K753">
        <v>1</v>
      </c>
      <c r="L753" t="s">
        <v>1069</v>
      </c>
      <c r="M753" t="s">
        <v>454</v>
      </c>
      <c r="N753" t="s">
        <v>947</v>
      </c>
      <c r="O753">
        <v>48</v>
      </c>
      <c r="P753">
        <v>134100171</v>
      </c>
    </row>
    <row r="754" spans="1:16">
      <c r="A754">
        <v>2929999</v>
      </c>
      <c r="B754" t="s">
        <v>938</v>
      </c>
      <c r="C754" t="s">
        <v>349</v>
      </c>
      <c r="D754" t="s">
        <v>369</v>
      </c>
      <c r="E754" t="s">
        <v>971</v>
      </c>
      <c r="F754" t="s">
        <v>963</v>
      </c>
      <c r="G754" t="s">
        <v>372</v>
      </c>
      <c r="H754" t="s">
        <v>373</v>
      </c>
      <c r="I754" t="s">
        <v>1061</v>
      </c>
      <c r="J754">
        <v>13410017</v>
      </c>
      <c r="K754">
        <v>1</v>
      </c>
      <c r="L754" t="s">
        <v>1069</v>
      </c>
      <c r="M754" t="s">
        <v>454</v>
      </c>
      <c r="N754" t="s">
        <v>947</v>
      </c>
      <c r="O754">
        <v>48</v>
      </c>
      <c r="P754">
        <v>134100171</v>
      </c>
    </row>
    <row r="755" spans="1:16">
      <c r="A755">
        <v>2936526</v>
      </c>
      <c r="B755" t="s">
        <v>938</v>
      </c>
      <c r="C755" t="s">
        <v>349</v>
      </c>
      <c r="D755" t="s">
        <v>369</v>
      </c>
      <c r="E755" t="s">
        <v>537</v>
      </c>
      <c r="F755" t="s">
        <v>393</v>
      </c>
      <c r="G755" t="s">
        <v>372</v>
      </c>
      <c r="H755" t="s">
        <v>373</v>
      </c>
      <c r="I755" t="s">
        <v>1061</v>
      </c>
      <c r="J755">
        <v>13410017</v>
      </c>
      <c r="K755">
        <v>1</v>
      </c>
      <c r="L755" t="s">
        <v>1069</v>
      </c>
      <c r="M755" t="s">
        <v>475</v>
      </c>
      <c r="N755" t="s">
        <v>947</v>
      </c>
      <c r="O755">
        <v>48</v>
      </c>
      <c r="P755">
        <v>134100171</v>
      </c>
    </row>
    <row r="756" spans="1:16">
      <c r="A756">
        <v>2951000</v>
      </c>
      <c r="B756" t="s">
        <v>938</v>
      </c>
      <c r="C756" t="s">
        <v>349</v>
      </c>
      <c r="D756" t="s">
        <v>369</v>
      </c>
      <c r="E756" t="s">
        <v>940</v>
      </c>
      <c r="F756" t="s">
        <v>1032</v>
      </c>
      <c r="G756" t="s">
        <v>372</v>
      </c>
      <c r="H756" t="s">
        <v>373</v>
      </c>
      <c r="I756" t="s">
        <v>1054</v>
      </c>
      <c r="J756">
        <v>13410017</v>
      </c>
      <c r="K756">
        <v>1</v>
      </c>
      <c r="L756" t="s">
        <v>1069</v>
      </c>
      <c r="M756" t="s">
        <v>558</v>
      </c>
      <c r="N756" t="s">
        <v>947</v>
      </c>
      <c r="O756">
        <v>48</v>
      </c>
      <c r="P756">
        <v>134100171</v>
      </c>
    </row>
    <row r="757" spans="1:16">
      <c r="A757">
        <v>2947805</v>
      </c>
      <c r="B757" t="s">
        <v>938</v>
      </c>
      <c r="C757" t="s">
        <v>349</v>
      </c>
      <c r="D757" t="s">
        <v>369</v>
      </c>
      <c r="E757" t="s">
        <v>1065</v>
      </c>
      <c r="F757" t="s">
        <v>1001</v>
      </c>
      <c r="G757" t="s">
        <v>372</v>
      </c>
      <c r="H757" t="s">
        <v>373</v>
      </c>
      <c r="I757" t="s">
        <v>1054</v>
      </c>
      <c r="J757">
        <v>13410017</v>
      </c>
      <c r="K757">
        <v>1</v>
      </c>
      <c r="L757" t="s">
        <v>1069</v>
      </c>
      <c r="M757" t="s">
        <v>558</v>
      </c>
      <c r="N757" t="s">
        <v>947</v>
      </c>
      <c r="O757">
        <v>48</v>
      </c>
      <c r="P757">
        <v>134100171</v>
      </c>
    </row>
    <row r="758" spans="1:16">
      <c r="A758">
        <v>2935790</v>
      </c>
      <c r="B758" t="s">
        <v>938</v>
      </c>
      <c r="C758" t="s">
        <v>349</v>
      </c>
      <c r="D758" t="s">
        <v>369</v>
      </c>
      <c r="E758" t="s">
        <v>781</v>
      </c>
      <c r="F758" t="s">
        <v>1071</v>
      </c>
      <c r="G758" t="s">
        <v>372</v>
      </c>
      <c r="H758" t="s">
        <v>373</v>
      </c>
      <c r="I758" t="s">
        <v>1061</v>
      </c>
      <c r="J758">
        <v>13410017</v>
      </c>
      <c r="K758">
        <v>1</v>
      </c>
      <c r="L758" t="s">
        <v>1069</v>
      </c>
      <c r="M758" t="s">
        <v>452</v>
      </c>
      <c r="N758" t="s">
        <v>947</v>
      </c>
      <c r="O758">
        <v>48</v>
      </c>
      <c r="P758">
        <v>134100171</v>
      </c>
    </row>
    <row r="759" spans="1:16">
      <c r="A759">
        <v>2943330</v>
      </c>
      <c r="B759" t="s">
        <v>938</v>
      </c>
      <c r="C759" t="s">
        <v>349</v>
      </c>
      <c r="D759" t="s">
        <v>369</v>
      </c>
      <c r="E759" t="s">
        <v>961</v>
      </c>
      <c r="F759" t="s">
        <v>862</v>
      </c>
      <c r="G759" t="s">
        <v>372</v>
      </c>
      <c r="H759" t="s">
        <v>373</v>
      </c>
      <c r="I759" t="s">
        <v>1061</v>
      </c>
      <c r="J759">
        <v>13410017</v>
      </c>
      <c r="K759">
        <v>1</v>
      </c>
      <c r="L759" t="s">
        <v>1069</v>
      </c>
      <c r="M759" t="s">
        <v>452</v>
      </c>
      <c r="N759" t="s">
        <v>947</v>
      </c>
      <c r="O759">
        <v>48</v>
      </c>
      <c r="P759">
        <v>134100171</v>
      </c>
    </row>
    <row r="760" spans="1:16">
      <c r="A760">
        <v>2943790</v>
      </c>
      <c r="B760" t="s">
        <v>938</v>
      </c>
      <c r="C760" t="s">
        <v>349</v>
      </c>
      <c r="D760" t="s">
        <v>369</v>
      </c>
      <c r="E760" t="s">
        <v>961</v>
      </c>
      <c r="F760" t="s">
        <v>862</v>
      </c>
      <c r="G760" t="s">
        <v>372</v>
      </c>
      <c r="H760" t="s">
        <v>373</v>
      </c>
      <c r="I760" t="s">
        <v>1054</v>
      </c>
      <c r="J760">
        <v>13410017</v>
      </c>
      <c r="K760">
        <v>1</v>
      </c>
      <c r="L760" t="s">
        <v>1069</v>
      </c>
      <c r="M760" t="s">
        <v>558</v>
      </c>
      <c r="N760" t="s">
        <v>947</v>
      </c>
      <c r="O760">
        <v>48</v>
      </c>
      <c r="P760">
        <v>134100171</v>
      </c>
    </row>
    <row r="761" spans="1:16">
      <c r="A761">
        <v>2943686</v>
      </c>
      <c r="B761" t="s">
        <v>417</v>
      </c>
      <c r="C761" t="s">
        <v>349</v>
      </c>
      <c r="D761" t="s">
        <v>400</v>
      </c>
      <c r="E761" t="s">
        <v>1063</v>
      </c>
      <c r="F761" t="s">
        <v>418</v>
      </c>
      <c r="G761" t="s">
        <v>372</v>
      </c>
      <c r="H761" t="s">
        <v>373</v>
      </c>
      <c r="I761" t="s">
        <v>1082</v>
      </c>
      <c r="J761">
        <v>13410017</v>
      </c>
      <c r="K761">
        <v>1</v>
      </c>
      <c r="L761" t="s">
        <v>1069</v>
      </c>
      <c r="M761" t="s">
        <v>452</v>
      </c>
      <c r="N761" t="s">
        <v>947</v>
      </c>
      <c r="O761">
        <v>48</v>
      </c>
      <c r="P761">
        <v>134100171</v>
      </c>
    </row>
    <row r="762" spans="1:16">
      <c r="A762">
        <v>2947569</v>
      </c>
      <c r="B762" t="s">
        <v>417</v>
      </c>
      <c r="C762" t="s">
        <v>349</v>
      </c>
      <c r="D762" t="s">
        <v>400</v>
      </c>
      <c r="E762" t="s">
        <v>977</v>
      </c>
      <c r="F762" t="s">
        <v>438</v>
      </c>
      <c r="G762" t="s">
        <v>372</v>
      </c>
      <c r="H762" t="s">
        <v>373</v>
      </c>
      <c r="I762" t="s">
        <v>1081</v>
      </c>
      <c r="J762">
        <v>13410017</v>
      </c>
      <c r="K762">
        <v>1</v>
      </c>
      <c r="L762" t="s">
        <v>1069</v>
      </c>
      <c r="M762" t="s">
        <v>434</v>
      </c>
      <c r="N762" t="s">
        <v>947</v>
      </c>
      <c r="O762">
        <v>48</v>
      </c>
      <c r="P762">
        <v>134100171</v>
      </c>
    </row>
    <row r="763" spans="1:16">
      <c r="A763">
        <v>2950761</v>
      </c>
      <c r="B763" t="s">
        <v>417</v>
      </c>
      <c r="C763" t="s">
        <v>349</v>
      </c>
      <c r="D763" t="s">
        <v>400</v>
      </c>
      <c r="E763" t="s">
        <v>939</v>
      </c>
      <c r="F763" t="s">
        <v>1036</v>
      </c>
      <c r="G763" t="s">
        <v>372</v>
      </c>
      <c r="H763" t="s">
        <v>373</v>
      </c>
      <c r="I763" t="s">
        <v>1076</v>
      </c>
      <c r="J763">
        <v>13410017</v>
      </c>
      <c r="K763">
        <v>1</v>
      </c>
      <c r="L763" t="s">
        <v>1069</v>
      </c>
      <c r="M763" t="s">
        <v>475</v>
      </c>
      <c r="N763" t="s">
        <v>947</v>
      </c>
      <c r="O763">
        <v>48</v>
      </c>
      <c r="P763">
        <v>134100171</v>
      </c>
    </row>
    <row r="764" spans="1:16">
      <c r="A764">
        <v>2937351</v>
      </c>
      <c r="B764" t="s">
        <v>417</v>
      </c>
      <c r="C764" t="s">
        <v>349</v>
      </c>
      <c r="D764" t="s">
        <v>400</v>
      </c>
      <c r="E764" t="s">
        <v>1016</v>
      </c>
      <c r="F764" t="s">
        <v>1006</v>
      </c>
      <c r="G764" t="s">
        <v>372</v>
      </c>
      <c r="H764" t="s">
        <v>373</v>
      </c>
      <c r="I764" t="s">
        <v>1048</v>
      </c>
      <c r="J764">
        <v>13410017</v>
      </c>
      <c r="K764">
        <v>1</v>
      </c>
      <c r="L764" t="s">
        <v>1069</v>
      </c>
      <c r="M764" t="s">
        <v>601</v>
      </c>
      <c r="N764" t="s">
        <v>947</v>
      </c>
      <c r="O764">
        <v>48</v>
      </c>
      <c r="P764">
        <v>134100171</v>
      </c>
    </row>
    <row r="765" spans="1:16">
      <c r="A765">
        <v>2951005</v>
      </c>
      <c r="B765" t="s">
        <v>417</v>
      </c>
      <c r="C765" t="s">
        <v>349</v>
      </c>
      <c r="D765" t="s">
        <v>400</v>
      </c>
      <c r="E765" t="s">
        <v>951</v>
      </c>
      <c r="F765" t="s">
        <v>1071</v>
      </c>
      <c r="G765" t="s">
        <v>372</v>
      </c>
      <c r="H765" t="s">
        <v>373</v>
      </c>
      <c r="I765" t="s">
        <v>1066</v>
      </c>
      <c r="J765">
        <v>13410017</v>
      </c>
      <c r="K765">
        <v>1</v>
      </c>
      <c r="L765" t="s">
        <v>1069</v>
      </c>
      <c r="M765" t="s">
        <v>558</v>
      </c>
      <c r="N765" t="s">
        <v>947</v>
      </c>
      <c r="O765">
        <v>48</v>
      </c>
      <c r="P765">
        <v>134100171</v>
      </c>
    </row>
    <row r="766" spans="1:16">
      <c r="A766">
        <v>2938285</v>
      </c>
      <c r="B766" t="s">
        <v>417</v>
      </c>
      <c r="C766" t="s">
        <v>349</v>
      </c>
      <c r="D766" t="s">
        <v>400</v>
      </c>
      <c r="E766" t="s">
        <v>1016</v>
      </c>
      <c r="F766" t="s">
        <v>393</v>
      </c>
      <c r="G766" t="s">
        <v>372</v>
      </c>
      <c r="H766" t="s">
        <v>373</v>
      </c>
      <c r="I766" t="s">
        <v>1055</v>
      </c>
      <c r="J766">
        <v>13410017</v>
      </c>
      <c r="K766">
        <v>1</v>
      </c>
      <c r="L766" t="s">
        <v>1069</v>
      </c>
      <c r="M766" t="s">
        <v>475</v>
      </c>
      <c r="N766" t="s">
        <v>947</v>
      </c>
      <c r="O766">
        <v>48</v>
      </c>
      <c r="P766">
        <v>134100171</v>
      </c>
    </row>
    <row r="767" spans="1:16">
      <c r="A767">
        <v>2949520</v>
      </c>
      <c r="B767" t="s">
        <v>417</v>
      </c>
      <c r="C767" t="s">
        <v>349</v>
      </c>
      <c r="D767" t="s">
        <v>400</v>
      </c>
      <c r="E767" t="s">
        <v>957</v>
      </c>
      <c r="F767" t="s">
        <v>1049</v>
      </c>
      <c r="G767" t="s">
        <v>372</v>
      </c>
      <c r="H767" t="s">
        <v>373</v>
      </c>
      <c r="I767" t="s">
        <v>1073</v>
      </c>
      <c r="J767">
        <v>13410017</v>
      </c>
      <c r="K767">
        <v>1</v>
      </c>
      <c r="L767" t="s">
        <v>1069</v>
      </c>
      <c r="M767" t="s">
        <v>656</v>
      </c>
      <c r="N767" t="s">
        <v>947</v>
      </c>
      <c r="O767">
        <v>48</v>
      </c>
      <c r="P767">
        <v>134100171</v>
      </c>
    </row>
    <row r="768" spans="1:16">
      <c r="A768">
        <v>2937387</v>
      </c>
      <c r="B768" t="s">
        <v>417</v>
      </c>
      <c r="C768" t="s">
        <v>349</v>
      </c>
      <c r="D768" t="s">
        <v>400</v>
      </c>
      <c r="E768" t="s">
        <v>1024</v>
      </c>
      <c r="F768" t="s">
        <v>862</v>
      </c>
      <c r="G768" t="s">
        <v>372</v>
      </c>
      <c r="H768" t="s">
        <v>373</v>
      </c>
      <c r="I768" t="s">
        <v>1055</v>
      </c>
      <c r="J768">
        <v>13410017</v>
      </c>
      <c r="K768">
        <v>1</v>
      </c>
      <c r="L768" t="s">
        <v>1069</v>
      </c>
      <c r="M768" t="s">
        <v>475</v>
      </c>
      <c r="N768" t="s">
        <v>947</v>
      </c>
      <c r="O768">
        <v>48</v>
      </c>
      <c r="P768">
        <v>134100171</v>
      </c>
    </row>
    <row r="769" spans="1:16">
      <c r="A769">
        <v>2943189</v>
      </c>
      <c r="B769" t="s">
        <v>417</v>
      </c>
      <c r="C769" t="s">
        <v>349</v>
      </c>
      <c r="D769" t="s">
        <v>400</v>
      </c>
      <c r="E769" t="s">
        <v>961</v>
      </c>
      <c r="F769" t="s">
        <v>862</v>
      </c>
      <c r="G769" t="s">
        <v>372</v>
      </c>
      <c r="H769" t="s">
        <v>373</v>
      </c>
      <c r="I769" t="s">
        <v>1048</v>
      </c>
      <c r="J769">
        <v>13410017</v>
      </c>
      <c r="K769">
        <v>1</v>
      </c>
      <c r="L769" t="s">
        <v>1069</v>
      </c>
      <c r="M769" t="s">
        <v>452</v>
      </c>
      <c r="N769" t="s">
        <v>947</v>
      </c>
      <c r="O769">
        <v>48</v>
      </c>
      <c r="P769">
        <v>134100171</v>
      </c>
    </row>
    <row r="770" spans="1:16">
      <c r="A770">
        <v>2947568</v>
      </c>
      <c r="B770" t="s">
        <v>417</v>
      </c>
      <c r="C770" t="s">
        <v>349</v>
      </c>
      <c r="D770" t="s">
        <v>400</v>
      </c>
      <c r="E770" t="s">
        <v>1065</v>
      </c>
      <c r="F770" t="s">
        <v>1036</v>
      </c>
      <c r="G770" t="s">
        <v>372</v>
      </c>
      <c r="H770" t="s">
        <v>373</v>
      </c>
      <c r="I770" t="s">
        <v>1081</v>
      </c>
      <c r="J770">
        <v>13410017</v>
      </c>
      <c r="K770">
        <v>1</v>
      </c>
      <c r="L770" t="s">
        <v>1069</v>
      </c>
      <c r="M770" t="s">
        <v>454</v>
      </c>
      <c r="N770" t="s">
        <v>947</v>
      </c>
      <c r="O770">
        <v>48</v>
      </c>
      <c r="P770">
        <v>134100171</v>
      </c>
    </row>
    <row r="771" spans="1:16">
      <c r="A771">
        <v>2943347</v>
      </c>
      <c r="B771" t="s">
        <v>417</v>
      </c>
      <c r="C771" t="s">
        <v>349</v>
      </c>
      <c r="D771" t="s">
        <v>400</v>
      </c>
      <c r="E771" t="s">
        <v>935</v>
      </c>
      <c r="F771" t="s">
        <v>1002</v>
      </c>
      <c r="G771" t="s">
        <v>372</v>
      </c>
      <c r="H771" t="s">
        <v>373</v>
      </c>
      <c r="I771" t="s">
        <v>1077</v>
      </c>
      <c r="J771">
        <v>13410017</v>
      </c>
      <c r="K771">
        <v>1</v>
      </c>
      <c r="L771" t="s">
        <v>1069</v>
      </c>
      <c r="M771" t="s">
        <v>452</v>
      </c>
      <c r="N771" t="s">
        <v>947</v>
      </c>
      <c r="O771">
        <v>48</v>
      </c>
      <c r="P771">
        <v>134100171</v>
      </c>
    </row>
    <row r="772" spans="1:16">
      <c r="A772">
        <v>2955334</v>
      </c>
      <c r="B772" t="s">
        <v>417</v>
      </c>
      <c r="C772" t="s">
        <v>349</v>
      </c>
      <c r="D772" t="s">
        <v>400</v>
      </c>
      <c r="E772" t="s">
        <v>393</v>
      </c>
      <c r="F772" t="s">
        <v>438</v>
      </c>
      <c r="G772" t="s">
        <v>372</v>
      </c>
      <c r="H772" t="s">
        <v>373</v>
      </c>
      <c r="I772" t="s">
        <v>1066</v>
      </c>
      <c r="J772">
        <v>13410017</v>
      </c>
      <c r="K772">
        <v>1</v>
      </c>
      <c r="L772" t="s">
        <v>1069</v>
      </c>
      <c r="M772" t="s">
        <v>565</v>
      </c>
      <c r="N772" t="s">
        <v>947</v>
      </c>
      <c r="O772">
        <v>48</v>
      </c>
      <c r="P772">
        <v>134100171</v>
      </c>
    </row>
    <row r="773" spans="1:16">
      <c r="A773">
        <v>2947607</v>
      </c>
      <c r="B773" t="s">
        <v>417</v>
      </c>
      <c r="C773" t="s">
        <v>349</v>
      </c>
      <c r="D773" t="s">
        <v>400</v>
      </c>
      <c r="E773" t="s">
        <v>976</v>
      </c>
      <c r="F773" t="s">
        <v>1059</v>
      </c>
      <c r="G773" t="s">
        <v>372</v>
      </c>
      <c r="H773" t="s">
        <v>373</v>
      </c>
      <c r="I773" t="s">
        <v>1079</v>
      </c>
      <c r="J773">
        <v>13410017</v>
      </c>
      <c r="K773">
        <v>1</v>
      </c>
      <c r="L773" t="s">
        <v>1069</v>
      </c>
      <c r="M773" t="s">
        <v>475</v>
      </c>
      <c r="N773" t="s">
        <v>947</v>
      </c>
      <c r="O773">
        <v>48</v>
      </c>
      <c r="P773">
        <v>134100171</v>
      </c>
    </row>
    <row r="774" spans="1:16">
      <c r="A774">
        <v>2943348</v>
      </c>
      <c r="B774" t="s">
        <v>417</v>
      </c>
      <c r="C774" t="s">
        <v>349</v>
      </c>
      <c r="D774" t="s">
        <v>400</v>
      </c>
      <c r="E774" t="s">
        <v>1063</v>
      </c>
      <c r="F774" t="s">
        <v>418</v>
      </c>
      <c r="G774" t="s">
        <v>372</v>
      </c>
      <c r="H774" t="s">
        <v>373</v>
      </c>
      <c r="I774" t="s">
        <v>1077</v>
      </c>
      <c r="J774">
        <v>13410017</v>
      </c>
      <c r="K774">
        <v>1</v>
      </c>
      <c r="L774" t="s">
        <v>1069</v>
      </c>
      <c r="M774" t="s">
        <v>452</v>
      </c>
      <c r="N774" t="s">
        <v>947</v>
      </c>
      <c r="O774">
        <v>48</v>
      </c>
      <c r="P774">
        <v>134100171</v>
      </c>
    </row>
    <row r="775" spans="1:16">
      <c r="A775">
        <v>2936562</v>
      </c>
      <c r="B775" t="s">
        <v>417</v>
      </c>
      <c r="C775" t="s">
        <v>349</v>
      </c>
      <c r="D775" t="s">
        <v>400</v>
      </c>
      <c r="E775" t="s">
        <v>781</v>
      </c>
      <c r="F775" t="s">
        <v>1071</v>
      </c>
      <c r="G775" t="s">
        <v>372</v>
      </c>
      <c r="H775" t="s">
        <v>373</v>
      </c>
      <c r="I775" t="s">
        <v>1064</v>
      </c>
      <c r="J775">
        <v>13410017</v>
      </c>
      <c r="K775">
        <v>1</v>
      </c>
      <c r="L775" t="s">
        <v>1069</v>
      </c>
      <c r="M775" t="s">
        <v>1057</v>
      </c>
      <c r="N775" t="s">
        <v>947</v>
      </c>
      <c r="O775">
        <v>48</v>
      </c>
      <c r="P775">
        <v>134100171</v>
      </c>
    </row>
    <row r="776" spans="1:16">
      <c r="A776">
        <v>2936564</v>
      </c>
      <c r="B776" t="s">
        <v>417</v>
      </c>
      <c r="C776" t="s">
        <v>349</v>
      </c>
      <c r="D776" t="s">
        <v>400</v>
      </c>
      <c r="E776" t="s">
        <v>1016</v>
      </c>
      <c r="F776" t="s">
        <v>1006</v>
      </c>
      <c r="G776" t="s">
        <v>372</v>
      </c>
      <c r="H776" t="s">
        <v>373</v>
      </c>
      <c r="I776" t="s">
        <v>1064</v>
      </c>
      <c r="J776">
        <v>13410017</v>
      </c>
      <c r="K776">
        <v>1</v>
      </c>
      <c r="L776" t="s">
        <v>1069</v>
      </c>
      <c r="M776" t="s">
        <v>1057</v>
      </c>
      <c r="N776" t="s">
        <v>947</v>
      </c>
      <c r="O776">
        <v>48</v>
      </c>
      <c r="P776">
        <v>134100171</v>
      </c>
    </row>
    <row r="777" spans="1:16">
      <c r="A777">
        <v>2947434</v>
      </c>
      <c r="B777" t="s">
        <v>417</v>
      </c>
      <c r="C777" t="s">
        <v>349</v>
      </c>
      <c r="D777" t="s">
        <v>400</v>
      </c>
      <c r="E777" t="s">
        <v>1065</v>
      </c>
      <c r="F777" t="s">
        <v>1036</v>
      </c>
      <c r="G777" t="s">
        <v>372</v>
      </c>
      <c r="H777" t="s">
        <v>373</v>
      </c>
      <c r="I777" t="s">
        <v>1058</v>
      </c>
      <c r="J777">
        <v>13410017</v>
      </c>
      <c r="K777">
        <v>1</v>
      </c>
      <c r="L777" t="s">
        <v>1069</v>
      </c>
      <c r="M777" t="s">
        <v>558</v>
      </c>
      <c r="N777" t="s">
        <v>947</v>
      </c>
      <c r="O777">
        <v>48</v>
      </c>
      <c r="P777">
        <v>134100171</v>
      </c>
    </row>
    <row r="778" spans="1:16">
      <c r="A778">
        <v>2947587</v>
      </c>
      <c r="B778" t="s">
        <v>417</v>
      </c>
      <c r="C778" t="s">
        <v>349</v>
      </c>
      <c r="D778" t="s">
        <v>400</v>
      </c>
      <c r="E778" t="s">
        <v>1065</v>
      </c>
      <c r="F778" t="s">
        <v>1036</v>
      </c>
      <c r="G778" t="s">
        <v>372</v>
      </c>
      <c r="H778" t="s">
        <v>373</v>
      </c>
      <c r="I778" t="s">
        <v>1073</v>
      </c>
      <c r="J778">
        <v>13410017</v>
      </c>
      <c r="K778">
        <v>1</v>
      </c>
      <c r="L778" t="s">
        <v>1069</v>
      </c>
      <c r="M778" t="s">
        <v>529</v>
      </c>
      <c r="N778" t="s">
        <v>947</v>
      </c>
      <c r="O778">
        <v>48</v>
      </c>
      <c r="P778">
        <v>134100171</v>
      </c>
    </row>
    <row r="779" spans="1:16">
      <c r="A779">
        <v>2943337</v>
      </c>
      <c r="B779" t="s">
        <v>417</v>
      </c>
      <c r="C779" t="s">
        <v>349</v>
      </c>
      <c r="D779" t="s">
        <v>400</v>
      </c>
      <c r="E779" t="s">
        <v>961</v>
      </c>
      <c r="F779" t="s">
        <v>862</v>
      </c>
      <c r="G779" t="s">
        <v>372</v>
      </c>
      <c r="H779" t="s">
        <v>373</v>
      </c>
      <c r="I779" t="s">
        <v>1083</v>
      </c>
      <c r="J779">
        <v>13410017</v>
      </c>
      <c r="K779">
        <v>1</v>
      </c>
      <c r="L779" t="s">
        <v>1069</v>
      </c>
      <c r="M779" t="s">
        <v>452</v>
      </c>
      <c r="N779" t="s">
        <v>947</v>
      </c>
      <c r="O779">
        <v>48</v>
      </c>
      <c r="P779">
        <v>134100171</v>
      </c>
    </row>
    <row r="780" spans="1:16">
      <c r="A780">
        <v>2944771</v>
      </c>
      <c r="B780" t="s">
        <v>417</v>
      </c>
      <c r="C780" t="s">
        <v>349</v>
      </c>
      <c r="D780" t="s">
        <v>400</v>
      </c>
      <c r="E780" t="s">
        <v>1065</v>
      </c>
      <c r="F780" t="s">
        <v>1036</v>
      </c>
      <c r="G780" t="s">
        <v>372</v>
      </c>
      <c r="H780" t="s">
        <v>373</v>
      </c>
      <c r="I780" t="s">
        <v>1048</v>
      </c>
      <c r="J780">
        <v>13410017</v>
      </c>
      <c r="K780">
        <v>1</v>
      </c>
      <c r="L780" t="s">
        <v>1069</v>
      </c>
      <c r="M780" t="s">
        <v>452</v>
      </c>
      <c r="N780" t="s">
        <v>947</v>
      </c>
      <c r="O780">
        <v>48</v>
      </c>
      <c r="P780">
        <v>134100171</v>
      </c>
    </row>
    <row r="781" spans="1:16">
      <c r="A781">
        <v>2937244</v>
      </c>
      <c r="B781" t="s">
        <v>417</v>
      </c>
      <c r="C781" t="s">
        <v>349</v>
      </c>
      <c r="D781" t="s">
        <v>400</v>
      </c>
      <c r="E781" t="s">
        <v>1024</v>
      </c>
      <c r="F781" t="s">
        <v>976</v>
      </c>
      <c r="G781" t="s">
        <v>372</v>
      </c>
      <c r="H781" t="s">
        <v>373</v>
      </c>
      <c r="I781" t="s">
        <v>1066</v>
      </c>
      <c r="J781">
        <v>13410017</v>
      </c>
      <c r="K781">
        <v>1</v>
      </c>
      <c r="L781" t="s">
        <v>1069</v>
      </c>
      <c r="M781" t="s">
        <v>565</v>
      </c>
      <c r="N781" t="s">
        <v>947</v>
      </c>
      <c r="O781">
        <v>48</v>
      </c>
      <c r="P781">
        <v>134100171</v>
      </c>
    </row>
    <row r="782" spans="1:16">
      <c r="A782">
        <v>2940673</v>
      </c>
      <c r="B782" t="s">
        <v>417</v>
      </c>
      <c r="C782" t="s">
        <v>349</v>
      </c>
      <c r="D782" t="s">
        <v>400</v>
      </c>
      <c r="E782" t="s">
        <v>1024</v>
      </c>
      <c r="F782" t="s">
        <v>1032</v>
      </c>
      <c r="G782" t="s">
        <v>372</v>
      </c>
      <c r="H782" t="s">
        <v>373</v>
      </c>
      <c r="I782" t="s">
        <v>1082</v>
      </c>
      <c r="J782">
        <v>13410017</v>
      </c>
      <c r="K782">
        <v>1</v>
      </c>
      <c r="L782" t="s">
        <v>1069</v>
      </c>
      <c r="M782" t="s">
        <v>452</v>
      </c>
      <c r="N782" t="s">
        <v>947</v>
      </c>
      <c r="O782">
        <v>48</v>
      </c>
      <c r="P782">
        <v>134100171</v>
      </c>
    </row>
    <row r="783" spans="1:16">
      <c r="A783">
        <v>2943331</v>
      </c>
      <c r="B783" t="s">
        <v>417</v>
      </c>
      <c r="C783" t="s">
        <v>349</v>
      </c>
      <c r="D783" t="s">
        <v>400</v>
      </c>
      <c r="E783" t="s">
        <v>958</v>
      </c>
      <c r="F783" t="s">
        <v>438</v>
      </c>
      <c r="G783" t="s">
        <v>372</v>
      </c>
      <c r="H783" t="s">
        <v>373</v>
      </c>
      <c r="I783" t="s">
        <v>1064</v>
      </c>
      <c r="J783">
        <v>13410017</v>
      </c>
      <c r="K783">
        <v>1</v>
      </c>
      <c r="L783" t="s">
        <v>1069</v>
      </c>
      <c r="M783" t="s">
        <v>529</v>
      </c>
      <c r="N783" t="s">
        <v>947</v>
      </c>
      <c r="O783">
        <v>48</v>
      </c>
      <c r="P783">
        <v>134100171</v>
      </c>
    </row>
    <row r="784" spans="1:16">
      <c r="A784">
        <v>2950764</v>
      </c>
      <c r="B784" t="s">
        <v>417</v>
      </c>
      <c r="C784" t="s">
        <v>349</v>
      </c>
      <c r="D784" t="s">
        <v>400</v>
      </c>
      <c r="E784" t="s">
        <v>516</v>
      </c>
      <c r="F784" t="s">
        <v>1028</v>
      </c>
      <c r="G784" t="s">
        <v>372</v>
      </c>
      <c r="H784" t="s">
        <v>373</v>
      </c>
      <c r="I784" t="s">
        <v>1081</v>
      </c>
      <c r="J784">
        <v>13410017</v>
      </c>
      <c r="K784">
        <v>1</v>
      </c>
      <c r="L784" t="s">
        <v>1069</v>
      </c>
      <c r="M784" t="s">
        <v>656</v>
      </c>
      <c r="N784" t="s">
        <v>947</v>
      </c>
      <c r="O784">
        <v>48</v>
      </c>
      <c r="P784">
        <v>134100171</v>
      </c>
    </row>
    <row r="785" spans="1:16">
      <c r="A785">
        <v>2943329</v>
      </c>
      <c r="B785" t="s">
        <v>417</v>
      </c>
      <c r="C785" t="s">
        <v>349</v>
      </c>
      <c r="D785" t="s">
        <v>400</v>
      </c>
      <c r="E785" t="s">
        <v>1063</v>
      </c>
      <c r="F785" t="s">
        <v>418</v>
      </c>
      <c r="G785" t="s">
        <v>372</v>
      </c>
      <c r="H785" t="s">
        <v>373</v>
      </c>
      <c r="I785" t="s">
        <v>1048</v>
      </c>
      <c r="J785">
        <v>13410017</v>
      </c>
      <c r="K785">
        <v>1</v>
      </c>
      <c r="L785" t="s">
        <v>1069</v>
      </c>
      <c r="M785" t="s">
        <v>452</v>
      </c>
      <c r="N785" t="s">
        <v>947</v>
      </c>
      <c r="O785">
        <v>48</v>
      </c>
      <c r="P785">
        <v>134100171</v>
      </c>
    </row>
    <row r="786" spans="1:16">
      <c r="A786">
        <v>2943664</v>
      </c>
      <c r="B786" t="s">
        <v>417</v>
      </c>
      <c r="C786" t="s">
        <v>349</v>
      </c>
      <c r="D786" t="s">
        <v>400</v>
      </c>
      <c r="E786" t="s">
        <v>961</v>
      </c>
      <c r="F786" t="s">
        <v>862</v>
      </c>
      <c r="G786" t="s">
        <v>372</v>
      </c>
      <c r="H786" t="s">
        <v>373</v>
      </c>
      <c r="I786" t="s">
        <v>1081</v>
      </c>
      <c r="J786">
        <v>13410017</v>
      </c>
      <c r="K786">
        <v>1</v>
      </c>
      <c r="L786" t="s">
        <v>1069</v>
      </c>
      <c r="M786" t="s">
        <v>662</v>
      </c>
      <c r="N786" t="s">
        <v>947</v>
      </c>
      <c r="O786">
        <v>48</v>
      </c>
      <c r="P786">
        <v>134100171</v>
      </c>
    </row>
    <row r="787" spans="1:16">
      <c r="A787">
        <v>2943349</v>
      </c>
      <c r="B787" t="s">
        <v>417</v>
      </c>
      <c r="C787" t="s">
        <v>349</v>
      </c>
      <c r="D787" t="s">
        <v>400</v>
      </c>
      <c r="E787" t="s">
        <v>976</v>
      </c>
      <c r="F787" t="s">
        <v>1059</v>
      </c>
      <c r="G787" t="s">
        <v>372</v>
      </c>
      <c r="H787" t="s">
        <v>373</v>
      </c>
      <c r="I787" t="s">
        <v>1077</v>
      </c>
      <c r="J787">
        <v>13410017</v>
      </c>
      <c r="K787">
        <v>1</v>
      </c>
      <c r="L787" t="s">
        <v>1069</v>
      </c>
      <c r="M787" t="s">
        <v>452</v>
      </c>
      <c r="N787" t="s">
        <v>947</v>
      </c>
      <c r="O787">
        <v>48</v>
      </c>
      <c r="P787">
        <v>134100171</v>
      </c>
    </row>
    <row r="788" spans="1:16">
      <c r="A788">
        <v>2936566</v>
      </c>
      <c r="B788" t="s">
        <v>417</v>
      </c>
      <c r="C788" t="s">
        <v>349</v>
      </c>
      <c r="D788" t="s">
        <v>400</v>
      </c>
      <c r="E788" t="s">
        <v>555</v>
      </c>
      <c r="F788" t="s">
        <v>934</v>
      </c>
      <c r="G788" t="s">
        <v>372</v>
      </c>
      <c r="H788" t="s">
        <v>373</v>
      </c>
      <c r="I788" t="s">
        <v>1064</v>
      </c>
      <c r="J788">
        <v>13410017</v>
      </c>
      <c r="K788">
        <v>1</v>
      </c>
      <c r="L788" t="s">
        <v>1069</v>
      </c>
      <c r="M788" t="s">
        <v>1057</v>
      </c>
      <c r="N788" t="s">
        <v>947</v>
      </c>
      <c r="O788">
        <v>48</v>
      </c>
      <c r="P788">
        <v>134100171</v>
      </c>
    </row>
    <row r="789" spans="1:16">
      <c r="A789">
        <v>2943345</v>
      </c>
      <c r="B789" t="s">
        <v>417</v>
      </c>
      <c r="C789" t="s">
        <v>349</v>
      </c>
      <c r="D789" t="s">
        <v>400</v>
      </c>
      <c r="E789" t="s">
        <v>1065</v>
      </c>
      <c r="F789" t="s">
        <v>1036</v>
      </c>
      <c r="G789" t="s">
        <v>372</v>
      </c>
      <c r="H789" t="s">
        <v>373</v>
      </c>
      <c r="I789" t="s">
        <v>1077</v>
      </c>
      <c r="J789">
        <v>13410017</v>
      </c>
      <c r="K789">
        <v>1</v>
      </c>
      <c r="L789" t="s">
        <v>1069</v>
      </c>
      <c r="M789" t="s">
        <v>452</v>
      </c>
      <c r="N789" t="s">
        <v>947</v>
      </c>
      <c r="O789">
        <v>48</v>
      </c>
      <c r="P789">
        <v>134100171</v>
      </c>
    </row>
    <row r="790" spans="1:16">
      <c r="A790">
        <v>2949365</v>
      </c>
      <c r="B790" t="s">
        <v>417</v>
      </c>
      <c r="C790" t="s">
        <v>349</v>
      </c>
      <c r="D790" t="s">
        <v>400</v>
      </c>
      <c r="E790" t="s">
        <v>809</v>
      </c>
      <c r="F790" t="s">
        <v>944</v>
      </c>
      <c r="G790" t="s">
        <v>372</v>
      </c>
      <c r="H790" t="s">
        <v>373</v>
      </c>
      <c r="I790" t="s">
        <v>1066</v>
      </c>
      <c r="J790">
        <v>13410017</v>
      </c>
      <c r="K790">
        <v>1</v>
      </c>
      <c r="L790" t="s">
        <v>1069</v>
      </c>
      <c r="M790" t="s">
        <v>558</v>
      </c>
      <c r="N790" t="s">
        <v>947</v>
      </c>
      <c r="O790">
        <v>48</v>
      </c>
      <c r="P790">
        <v>134100171</v>
      </c>
    </row>
    <row r="791" spans="1:16">
      <c r="A791">
        <v>2949516</v>
      </c>
      <c r="B791" t="s">
        <v>417</v>
      </c>
      <c r="C791" t="s">
        <v>349</v>
      </c>
      <c r="D791" t="s">
        <v>400</v>
      </c>
      <c r="E791" t="s">
        <v>516</v>
      </c>
      <c r="F791" t="s">
        <v>1059</v>
      </c>
      <c r="G791" t="s">
        <v>372</v>
      </c>
      <c r="H791" t="s">
        <v>373</v>
      </c>
      <c r="I791" t="s">
        <v>1083</v>
      </c>
      <c r="J791">
        <v>13410017</v>
      </c>
      <c r="K791">
        <v>1</v>
      </c>
      <c r="L791" t="s">
        <v>1069</v>
      </c>
      <c r="M791" t="s">
        <v>475</v>
      </c>
      <c r="N791" t="s">
        <v>947</v>
      </c>
      <c r="O791">
        <v>48</v>
      </c>
      <c r="P791">
        <v>134100171</v>
      </c>
    </row>
    <row r="792" spans="1:16">
      <c r="A792">
        <v>2940821</v>
      </c>
      <c r="B792" t="s">
        <v>417</v>
      </c>
      <c r="C792" t="s">
        <v>349</v>
      </c>
      <c r="D792" t="s">
        <v>400</v>
      </c>
      <c r="E792" t="s">
        <v>958</v>
      </c>
      <c r="F792" t="s">
        <v>393</v>
      </c>
      <c r="G792" t="s">
        <v>372</v>
      </c>
      <c r="H792" t="s">
        <v>373</v>
      </c>
      <c r="I792" t="s">
        <v>1082</v>
      </c>
      <c r="J792">
        <v>13410017</v>
      </c>
      <c r="K792">
        <v>1</v>
      </c>
      <c r="L792" t="s">
        <v>1069</v>
      </c>
      <c r="M792" t="s">
        <v>452</v>
      </c>
      <c r="N792" t="s">
        <v>947</v>
      </c>
      <c r="O792">
        <v>48</v>
      </c>
      <c r="P792">
        <v>134100171</v>
      </c>
    </row>
    <row r="793" spans="1:16">
      <c r="A793">
        <v>2968174</v>
      </c>
      <c r="B793" t="s">
        <v>368</v>
      </c>
      <c r="C793" t="s">
        <v>349</v>
      </c>
      <c r="D793" t="s">
        <v>369</v>
      </c>
      <c r="E793" t="s">
        <v>862</v>
      </c>
      <c r="F793" t="s">
        <v>423</v>
      </c>
      <c r="G793" t="s">
        <v>372</v>
      </c>
      <c r="H793" t="s">
        <v>386</v>
      </c>
      <c r="I793" t="s">
        <v>972</v>
      </c>
      <c r="J793">
        <v>13410029</v>
      </c>
      <c r="K793">
        <v>2</v>
      </c>
      <c r="L793" t="s">
        <v>1084</v>
      </c>
      <c r="M793" t="s">
        <v>376</v>
      </c>
      <c r="N793" t="s">
        <v>974</v>
      </c>
      <c r="O793">
        <v>40</v>
      </c>
      <c r="P793">
        <v>134100292</v>
      </c>
    </row>
    <row r="794" spans="1:16">
      <c r="A794">
        <v>2968171</v>
      </c>
      <c r="B794" t="s">
        <v>368</v>
      </c>
      <c r="C794" t="s">
        <v>349</v>
      </c>
      <c r="D794" t="s">
        <v>369</v>
      </c>
      <c r="E794" t="s">
        <v>862</v>
      </c>
      <c r="F794" t="s">
        <v>423</v>
      </c>
      <c r="G794" t="s">
        <v>372</v>
      </c>
      <c r="H794" t="s">
        <v>386</v>
      </c>
      <c r="I794" t="s">
        <v>972</v>
      </c>
      <c r="J794">
        <v>13410029</v>
      </c>
      <c r="K794">
        <v>2</v>
      </c>
      <c r="L794" t="s">
        <v>1084</v>
      </c>
      <c r="M794" t="s">
        <v>376</v>
      </c>
      <c r="N794" t="s">
        <v>974</v>
      </c>
      <c r="O794">
        <v>40</v>
      </c>
      <c r="P794">
        <v>134100292</v>
      </c>
    </row>
    <row r="795" spans="1:16">
      <c r="A795">
        <v>2968173</v>
      </c>
      <c r="B795" t="s">
        <v>368</v>
      </c>
      <c r="C795" t="s">
        <v>349</v>
      </c>
      <c r="D795" t="s">
        <v>369</v>
      </c>
      <c r="E795" t="s">
        <v>862</v>
      </c>
      <c r="F795" t="s">
        <v>423</v>
      </c>
      <c r="G795" t="s">
        <v>372</v>
      </c>
      <c r="H795" t="s">
        <v>386</v>
      </c>
      <c r="I795" t="s">
        <v>972</v>
      </c>
      <c r="J795">
        <v>13410029</v>
      </c>
      <c r="K795">
        <v>2</v>
      </c>
      <c r="L795" t="s">
        <v>1084</v>
      </c>
      <c r="M795" t="s">
        <v>376</v>
      </c>
      <c r="N795" t="s">
        <v>974</v>
      </c>
      <c r="O795">
        <v>40</v>
      </c>
      <c r="P795">
        <v>134100292</v>
      </c>
    </row>
    <row r="796" spans="1:16">
      <c r="A796">
        <v>2956266</v>
      </c>
      <c r="B796" t="s">
        <v>368</v>
      </c>
      <c r="C796" t="s">
        <v>349</v>
      </c>
      <c r="D796" t="s">
        <v>369</v>
      </c>
      <c r="E796" t="s">
        <v>934</v>
      </c>
      <c r="F796" t="s">
        <v>1026</v>
      </c>
      <c r="G796" t="s">
        <v>372</v>
      </c>
      <c r="H796" t="s">
        <v>373</v>
      </c>
      <c r="I796" t="s">
        <v>1085</v>
      </c>
      <c r="J796">
        <v>13410563</v>
      </c>
      <c r="K796">
        <v>1</v>
      </c>
      <c r="L796" t="s">
        <v>1086</v>
      </c>
      <c r="M796" t="s">
        <v>452</v>
      </c>
      <c r="N796" t="s">
        <v>392</v>
      </c>
      <c r="O796">
        <v>40</v>
      </c>
      <c r="P796">
        <v>134105631</v>
      </c>
    </row>
    <row r="797" spans="1:16">
      <c r="A797">
        <v>2956262</v>
      </c>
      <c r="B797" t="s">
        <v>368</v>
      </c>
      <c r="C797" t="s">
        <v>349</v>
      </c>
      <c r="D797" t="s">
        <v>369</v>
      </c>
      <c r="E797" t="s">
        <v>1012</v>
      </c>
      <c r="F797" t="s">
        <v>1078</v>
      </c>
      <c r="G797" t="s">
        <v>372</v>
      </c>
      <c r="H797" t="s">
        <v>373</v>
      </c>
      <c r="I797" t="s">
        <v>1085</v>
      </c>
      <c r="J797">
        <v>13410563</v>
      </c>
      <c r="K797">
        <v>1</v>
      </c>
      <c r="L797" t="s">
        <v>1086</v>
      </c>
      <c r="M797" t="s">
        <v>452</v>
      </c>
      <c r="N797" t="s">
        <v>392</v>
      </c>
      <c r="O797">
        <v>40</v>
      </c>
      <c r="P797">
        <v>134105631</v>
      </c>
    </row>
    <row r="798" spans="1:16">
      <c r="A798">
        <v>2976336</v>
      </c>
      <c r="B798" t="s">
        <v>368</v>
      </c>
      <c r="C798" t="s">
        <v>349</v>
      </c>
      <c r="D798" t="s">
        <v>369</v>
      </c>
      <c r="E798" t="s">
        <v>1059</v>
      </c>
      <c r="F798" t="s">
        <v>1022</v>
      </c>
      <c r="G798" t="s">
        <v>372</v>
      </c>
      <c r="H798" t="s">
        <v>373</v>
      </c>
      <c r="I798" t="s">
        <v>1087</v>
      </c>
      <c r="J798">
        <v>13410563</v>
      </c>
      <c r="K798">
        <v>1</v>
      </c>
      <c r="L798" t="s">
        <v>1086</v>
      </c>
      <c r="M798" t="s">
        <v>376</v>
      </c>
      <c r="N798" t="s">
        <v>392</v>
      </c>
      <c r="O798">
        <v>40</v>
      </c>
      <c r="P798">
        <v>134105631</v>
      </c>
    </row>
    <row r="799" spans="1:16">
      <c r="A799">
        <v>2940836</v>
      </c>
      <c r="B799" t="s">
        <v>938</v>
      </c>
      <c r="C799" t="s">
        <v>349</v>
      </c>
      <c r="D799" t="s">
        <v>400</v>
      </c>
      <c r="E799" t="s">
        <v>976</v>
      </c>
      <c r="F799" t="s">
        <v>1006</v>
      </c>
      <c r="G799" t="s">
        <v>372</v>
      </c>
      <c r="H799" t="s">
        <v>373</v>
      </c>
      <c r="I799" t="s">
        <v>1088</v>
      </c>
      <c r="J799">
        <v>13410563</v>
      </c>
      <c r="K799">
        <v>1</v>
      </c>
      <c r="L799" t="s">
        <v>1086</v>
      </c>
      <c r="M799" t="s">
        <v>526</v>
      </c>
      <c r="N799" t="s">
        <v>392</v>
      </c>
      <c r="O799">
        <v>40</v>
      </c>
      <c r="P799">
        <v>134105631</v>
      </c>
    </row>
    <row r="800" spans="1:16">
      <c r="A800">
        <v>2922979</v>
      </c>
      <c r="B800" t="s">
        <v>938</v>
      </c>
      <c r="C800" t="s">
        <v>349</v>
      </c>
      <c r="D800" t="s">
        <v>369</v>
      </c>
      <c r="E800" t="s">
        <v>1089</v>
      </c>
      <c r="F800" t="s">
        <v>550</v>
      </c>
      <c r="G800" t="s">
        <v>372</v>
      </c>
      <c r="H800" t="s">
        <v>373</v>
      </c>
      <c r="I800" t="s">
        <v>1085</v>
      </c>
      <c r="J800">
        <v>13410563</v>
      </c>
      <c r="K800">
        <v>1</v>
      </c>
      <c r="L800" t="s">
        <v>1086</v>
      </c>
      <c r="M800" t="s">
        <v>376</v>
      </c>
      <c r="N800" t="s">
        <v>392</v>
      </c>
      <c r="O800">
        <v>40</v>
      </c>
      <c r="P800">
        <v>134105631</v>
      </c>
    </row>
    <row r="801" spans="1:16">
      <c r="A801">
        <v>2908371</v>
      </c>
      <c r="B801" t="s">
        <v>938</v>
      </c>
      <c r="C801" t="s">
        <v>349</v>
      </c>
      <c r="D801" t="s">
        <v>369</v>
      </c>
      <c r="E801" t="s">
        <v>1090</v>
      </c>
      <c r="F801" t="s">
        <v>516</v>
      </c>
      <c r="G801" t="s">
        <v>372</v>
      </c>
      <c r="H801" t="s">
        <v>373</v>
      </c>
      <c r="I801" t="s">
        <v>1091</v>
      </c>
      <c r="J801">
        <v>13410563</v>
      </c>
      <c r="K801">
        <v>1</v>
      </c>
      <c r="L801" t="s">
        <v>1086</v>
      </c>
      <c r="M801" t="s">
        <v>376</v>
      </c>
      <c r="N801" t="s">
        <v>392</v>
      </c>
      <c r="O801">
        <v>40</v>
      </c>
      <c r="P801">
        <v>134105631</v>
      </c>
    </row>
    <row r="802" spans="1:16">
      <c r="A802">
        <v>2922977</v>
      </c>
      <c r="B802" t="s">
        <v>417</v>
      </c>
      <c r="C802" t="s">
        <v>349</v>
      </c>
      <c r="D802" t="s">
        <v>400</v>
      </c>
      <c r="E802" t="s">
        <v>1092</v>
      </c>
      <c r="F802" t="s">
        <v>1035</v>
      </c>
      <c r="G802" t="s">
        <v>372</v>
      </c>
      <c r="H802" t="s">
        <v>373</v>
      </c>
      <c r="I802" t="s">
        <v>1093</v>
      </c>
      <c r="J802">
        <v>13410563</v>
      </c>
      <c r="K802">
        <v>1</v>
      </c>
      <c r="L802" t="s">
        <v>1086</v>
      </c>
      <c r="M802" t="s">
        <v>376</v>
      </c>
      <c r="N802" t="s">
        <v>392</v>
      </c>
      <c r="O802">
        <v>40</v>
      </c>
      <c r="P802">
        <v>134105631</v>
      </c>
    </row>
    <row r="803" spans="1:16">
      <c r="A803">
        <v>2949348</v>
      </c>
      <c r="B803" t="s">
        <v>417</v>
      </c>
      <c r="C803" t="s">
        <v>349</v>
      </c>
      <c r="D803" t="s">
        <v>369</v>
      </c>
      <c r="E803" t="s">
        <v>977</v>
      </c>
      <c r="F803" t="s">
        <v>809</v>
      </c>
      <c r="G803" t="s">
        <v>372</v>
      </c>
      <c r="H803" t="s">
        <v>373</v>
      </c>
      <c r="I803" t="s">
        <v>1041</v>
      </c>
      <c r="J803">
        <v>13410564</v>
      </c>
      <c r="K803">
        <v>1</v>
      </c>
      <c r="L803" t="s">
        <v>1094</v>
      </c>
      <c r="M803" t="s">
        <v>376</v>
      </c>
      <c r="N803" t="s">
        <v>392</v>
      </c>
      <c r="O803">
        <v>60</v>
      </c>
      <c r="P803">
        <v>134105641</v>
      </c>
    </row>
    <row r="804" spans="1:16">
      <c r="A804">
        <v>2908370</v>
      </c>
      <c r="B804" t="s">
        <v>417</v>
      </c>
      <c r="C804" t="s">
        <v>349</v>
      </c>
      <c r="D804" t="s">
        <v>369</v>
      </c>
      <c r="E804" t="s">
        <v>1095</v>
      </c>
      <c r="F804" t="s">
        <v>957</v>
      </c>
      <c r="G804" t="s">
        <v>372</v>
      </c>
      <c r="H804" t="s">
        <v>373</v>
      </c>
      <c r="I804" t="s">
        <v>1091</v>
      </c>
      <c r="J804">
        <v>13410564</v>
      </c>
      <c r="K804">
        <v>1</v>
      </c>
      <c r="L804" t="s">
        <v>1094</v>
      </c>
      <c r="M804" t="s">
        <v>376</v>
      </c>
      <c r="N804" t="s">
        <v>392</v>
      </c>
      <c r="O804">
        <v>60</v>
      </c>
      <c r="P804">
        <v>134105641</v>
      </c>
    </row>
    <row r="805" spans="1:16">
      <c r="A805">
        <v>2931762</v>
      </c>
      <c r="B805" t="s">
        <v>938</v>
      </c>
      <c r="C805" t="s">
        <v>349</v>
      </c>
      <c r="D805" t="s">
        <v>369</v>
      </c>
      <c r="E805" t="s">
        <v>971</v>
      </c>
      <c r="F805" t="s">
        <v>809</v>
      </c>
      <c r="G805" t="s">
        <v>372</v>
      </c>
      <c r="H805" t="s">
        <v>386</v>
      </c>
      <c r="I805" t="s">
        <v>972</v>
      </c>
      <c r="J805">
        <v>13450090</v>
      </c>
      <c r="K805">
        <v>1</v>
      </c>
      <c r="L805" t="s">
        <v>1096</v>
      </c>
      <c r="M805" t="s">
        <v>376</v>
      </c>
      <c r="N805" t="s">
        <v>974</v>
      </c>
      <c r="O805">
        <v>40</v>
      </c>
      <c r="P805">
        <v>134500901</v>
      </c>
    </row>
    <row r="806" spans="1:16">
      <c r="A806">
        <v>2931763</v>
      </c>
      <c r="B806" t="s">
        <v>938</v>
      </c>
      <c r="C806" t="s">
        <v>349</v>
      </c>
      <c r="D806" t="s">
        <v>369</v>
      </c>
      <c r="E806" t="s">
        <v>971</v>
      </c>
      <c r="F806" t="s">
        <v>809</v>
      </c>
      <c r="G806" t="s">
        <v>372</v>
      </c>
      <c r="H806" t="s">
        <v>386</v>
      </c>
      <c r="I806" t="s">
        <v>972</v>
      </c>
      <c r="J806">
        <v>13450090</v>
      </c>
      <c r="K806">
        <v>1</v>
      </c>
      <c r="L806" t="s">
        <v>1096</v>
      </c>
      <c r="M806" t="s">
        <v>376</v>
      </c>
      <c r="N806" t="s">
        <v>974</v>
      </c>
      <c r="O806">
        <v>40</v>
      </c>
      <c r="P806">
        <v>134500901</v>
      </c>
    </row>
    <row r="807" spans="1:16">
      <c r="A807">
        <v>2931761</v>
      </c>
      <c r="B807" t="s">
        <v>938</v>
      </c>
      <c r="C807" t="s">
        <v>349</v>
      </c>
      <c r="D807" t="s">
        <v>369</v>
      </c>
      <c r="E807" t="s">
        <v>971</v>
      </c>
      <c r="F807" t="s">
        <v>809</v>
      </c>
      <c r="G807" t="s">
        <v>372</v>
      </c>
      <c r="H807" t="s">
        <v>386</v>
      </c>
      <c r="I807" t="s">
        <v>972</v>
      </c>
      <c r="J807">
        <v>13450090</v>
      </c>
      <c r="K807">
        <v>1</v>
      </c>
      <c r="L807" t="s">
        <v>1096</v>
      </c>
      <c r="M807" t="s">
        <v>376</v>
      </c>
      <c r="N807" t="s">
        <v>974</v>
      </c>
      <c r="O807">
        <v>40</v>
      </c>
      <c r="P807">
        <v>134500901</v>
      </c>
    </row>
    <row r="808" spans="1:16">
      <c r="A808">
        <v>2931760</v>
      </c>
      <c r="B808" t="s">
        <v>938</v>
      </c>
      <c r="C808" t="s">
        <v>349</v>
      </c>
      <c r="D808" t="s">
        <v>369</v>
      </c>
      <c r="E808" t="s">
        <v>971</v>
      </c>
      <c r="F808" t="s">
        <v>809</v>
      </c>
      <c r="G808" t="s">
        <v>372</v>
      </c>
      <c r="H808" t="s">
        <v>386</v>
      </c>
      <c r="I808" t="s">
        <v>972</v>
      </c>
      <c r="J808">
        <v>13450090</v>
      </c>
      <c r="K808">
        <v>1</v>
      </c>
      <c r="L808" t="s">
        <v>1096</v>
      </c>
      <c r="M808" t="s">
        <v>376</v>
      </c>
      <c r="N808" t="s">
        <v>974</v>
      </c>
      <c r="O808">
        <v>40</v>
      </c>
      <c r="P808">
        <v>134500901</v>
      </c>
    </row>
    <row r="809" spans="1:16">
      <c r="A809">
        <v>2950766</v>
      </c>
      <c r="B809" t="s">
        <v>368</v>
      </c>
      <c r="C809" t="s">
        <v>349</v>
      </c>
      <c r="D809" t="s">
        <v>400</v>
      </c>
      <c r="E809" t="s">
        <v>809</v>
      </c>
      <c r="F809" t="s">
        <v>984</v>
      </c>
      <c r="G809" t="s">
        <v>372</v>
      </c>
      <c r="H809" t="s">
        <v>373</v>
      </c>
      <c r="I809" t="s">
        <v>1097</v>
      </c>
      <c r="J809">
        <v>13530025</v>
      </c>
      <c r="K809">
        <v>2</v>
      </c>
      <c r="L809" t="s">
        <v>1098</v>
      </c>
      <c r="M809" t="s">
        <v>376</v>
      </c>
      <c r="N809" t="s">
        <v>392</v>
      </c>
      <c r="O809">
        <v>48</v>
      </c>
      <c r="P809">
        <v>135300252</v>
      </c>
    </row>
    <row r="810" spans="1:16">
      <c r="A810">
        <v>2962987</v>
      </c>
      <c r="B810" t="s">
        <v>368</v>
      </c>
      <c r="C810" t="s">
        <v>349</v>
      </c>
      <c r="D810" t="s">
        <v>369</v>
      </c>
      <c r="E810" t="s">
        <v>1023</v>
      </c>
      <c r="F810" t="s">
        <v>1099</v>
      </c>
      <c r="G810" t="s">
        <v>372</v>
      </c>
      <c r="H810" t="s">
        <v>373</v>
      </c>
      <c r="I810" t="s">
        <v>784</v>
      </c>
      <c r="J810">
        <v>13530025</v>
      </c>
      <c r="K810">
        <v>2</v>
      </c>
      <c r="L810" t="s">
        <v>1098</v>
      </c>
      <c r="M810" t="s">
        <v>582</v>
      </c>
      <c r="N810" t="s">
        <v>392</v>
      </c>
      <c r="O810">
        <v>48</v>
      </c>
      <c r="P810">
        <v>135300252</v>
      </c>
    </row>
    <row r="811" spans="1:16">
      <c r="A811">
        <v>2944754</v>
      </c>
      <c r="B811" t="s">
        <v>938</v>
      </c>
      <c r="C811" t="s">
        <v>349</v>
      </c>
      <c r="D811" t="s">
        <v>400</v>
      </c>
      <c r="E811" t="s">
        <v>1063</v>
      </c>
      <c r="F811" t="s">
        <v>516</v>
      </c>
      <c r="G811" t="s">
        <v>372</v>
      </c>
      <c r="H811" t="s">
        <v>373</v>
      </c>
      <c r="I811" t="s">
        <v>1100</v>
      </c>
      <c r="J811">
        <v>13530025</v>
      </c>
      <c r="K811">
        <v>2</v>
      </c>
      <c r="L811" t="s">
        <v>1098</v>
      </c>
      <c r="M811" t="s">
        <v>511</v>
      </c>
      <c r="N811" t="s">
        <v>392</v>
      </c>
      <c r="O811">
        <v>48</v>
      </c>
      <c r="P811">
        <v>135300252</v>
      </c>
    </row>
    <row r="812" spans="1:16">
      <c r="A812">
        <v>2939607</v>
      </c>
      <c r="B812" t="s">
        <v>938</v>
      </c>
      <c r="C812" t="s">
        <v>349</v>
      </c>
      <c r="D812" t="s">
        <v>400</v>
      </c>
      <c r="E812" t="s">
        <v>1024</v>
      </c>
      <c r="F812" t="s">
        <v>1063</v>
      </c>
      <c r="G812" t="s">
        <v>372</v>
      </c>
      <c r="H812" t="s">
        <v>373</v>
      </c>
      <c r="I812" t="s">
        <v>999</v>
      </c>
      <c r="J812">
        <v>13530025</v>
      </c>
      <c r="K812">
        <v>2</v>
      </c>
      <c r="L812" t="s">
        <v>1098</v>
      </c>
      <c r="M812" t="s">
        <v>376</v>
      </c>
      <c r="N812" t="s">
        <v>392</v>
      </c>
      <c r="O812">
        <v>48</v>
      </c>
      <c r="P812">
        <v>135300252</v>
      </c>
    </row>
    <row r="813" spans="1:16">
      <c r="A813">
        <v>2938287</v>
      </c>
      <c r="B813" t="s">
        <v>938</v>
      </c>
      <c r="C813" t="s">
        <v>349</v>
      </c>
      <c r="D813" t="s">
        <v>369</v>
      </c>
      <c r="E813" t="s">
        <v>537</v>
      </c>
      <c r="F813" t="s">
        <v>809</v>
      </c>
      <c r="G813" t="s">
        <v>372</v>
      </c>
      <c r="H813" t="s">
        <v>373</v>
      </c>
      <c r="I813" t="s">
        <v>1101</v>
      </c>
      <c r="J813">
        <v>13530025</v>
      </c>
      <c r="K813">
        <v>2</v>
      </c>
      <c r="L813" t="s">
        <v>1098</v>
      </c>
      <c r="M813" t="s">
        <v>376</v>
      </c>
      <c r="N813" t="s">
        <v>392</v>
      </c>
      <c r="O813">
        <v>48</v>
      </c>
      <c r="P813">
        <v>135300252</v>
      </c>
    </row>
    <row r="814" spans="1:16">
      <c r="A814">
        <v>2939612</v>
      </c>
      <c r="B814" t="s">
        <v>938</v>
      </c>
      <c r="C814" t="s">
        <v>349</v>
      </c>
      <c r="D814" t="s">
        <v>369</v>
      </c>
      <c r="E814" t="s">
        <v>1016</v>
      </c>
      <c r="F814" t="s">
        <v>957</v>
      </c>
      <c r="G814" t="s">
        <v>372</v>
      </c>
      <c r="H814" t="s">
        <v>373</v>
      </c>
      <c r="I814" t="s">
        <v>1100</v>
      </c>
      <c r="J814">
        <v>13530025</v>
      </c>
      <c r="K814">
        <v>2</v>
      </c>
      <c r="L814" t="s">
        <v>1098</v>
      </c>
      <c r="M814" t="s">
        <v>376</v>
      </c>
      <c r="N814" t="s">
        <v>392</v>
      </c>
      <c r="O814">
        <v>48</v>
      </c>
      <c r="P814">
        <v>135300252</v>
      </c>
    </row>
    <row r="815" spans="1:16">
      <c r="A815">
        <v>2949501</v>
      </c>
      <c r="B815" t="s">
        <v>417</v>
      </c>
      <c r="C815" t="s">
        <v>349</v>
      </c>
      <c r="D815" t="s">
        <v>369</v>
      </c>
      <c r="E815" t="s">
        <v>977</v>
      </c>
      <c r="F815" t="s">
        <v>1023</v>
      </c>
      <c r="G815" t="s">
        <v>372</v>
      </c>
      <c r="H815" t="s">
        <v>373</v>
      </c>
      <c r="I815" t="s">
        <v>1097</v>
      </c>
      <c r="J815">
        <v>13530025</v>
      </c>
      <c r="K815">
        <v>2</v>
      </c>
      <c r="L815" t="s">
        <v>1098</v>
      </c>
      <c r="M815" t="s">
        <v>376</v>
      </c>
      <c r="N815" t="s">
        <v>392</v>
      </c>
      <c r="O815">
        <v>48</v>
      </c>
      <c r="P815">
        <v>135300252</v>
      </c>
    </row>
    <row r="816" spans="1:16">
      <c r="A816">
        <v>2968554</v>
      </c>
      <c r="B816" t="s">
        <v>417</v>
      </c>
      <c r="C816" t="s">
        <v>349</v>
      </c>
      <c r="D816" t="s">
        <v>380</v>
      </c>
      <c r="E816" t="s">
        <v>418</v>
      </c>
      <c r="F816" t="s">
        <v>1102</v>
      </c>
      <c r="G816" t="s">
        <v>372</v>
      </c>
      <c r="H816" t="s">
        <v>373</v>
      </c>
      <c r="I816" t="s">
        <v>1100</v>
      </c>
      <c r="J816">
        <v>13530025</v>
      </c>
      <c r="K816">
        <v>2</v>
      </c>
      <c r="L816" t="s">
        <v>1098</v>
      </c>
      <c r="M816" t="s">
        <v>376</v>
      </c>
      <c r="N816" t="s">
        <v>392</v>
      </c>
      <c r="O816">
        <v>48</v>
      </c>
      <c r="P816">
        <v>135300252</v>
      </c>
    </row>
    <row r="817" spans="1:16">
      <c r="A817">
        <v>2916693</v>
      </c>
      <c r="B817" t="s">
        <v>938</v>
      </c>
      <c r="C817" t="s">
        <v>349</v>
      </c>
      <c r="D817" t="s">
        <v>369</v>
      </c>
      <c r="E817" t="s">
        <v>975</v>
      </c>
      <c r="F817" t="s">
        <v>976</v>
      </c>
      <c r="G817" t="s">
        <v>372</v>
      </c>
      <c r="H817" t="s">
        <v>386</v>
      </c>
      <c r="I817" t="s">
        <v>972</v>
      </c>
      <c r="J817">
        <v>13530492</v>
      </c>
      <c r="K817">
        <v>2</v>
      </c>
      <c r="L817" t="s">
        <v>1103</v>
      </c>
      <c r="M817" t="s">
        <v>376</v>
      </c>
      <c r="N817" t="s">
        <v>974</v>
      </c>
      <c r="O817">
        <v>40</v>
      </c>
      <c r="P817">
        <v>135304922</v>
      </c>
    </row>
    <row r="818" spans="1:16">
      <c r="A818">
        <v>2916692</v>
      </c>
      <c r="B818" t="s">
        <v>938</v>
      </c>
      <c r="C818" t="s">
        <v>349</v>
      </c>
      <c r="D818" t="s">
        <v>369</v>
      </c>
      <c r="E818" t="s">
        <v>975</v>
      </c>
      <c r="F818" t="s">
        <v>976</v>
      </c>
      <c r="G818" t="s">
        <v>372</v>
      </c>
      <c r="H818" t="s">
        <v>386</v>
      </c>
      <c r="I818" t="s">
        <v>972</v>
      </c>
      <c r="J818">
        <v>13530492</v>
      </c>
      <c r="K818">
        <v>2</v>
      </c>
      <c r="L818" t="s">
        <v>1103</v>
      </c>
      <c r="M818" t="s">
        <v>376</v>
      </c>
      <c r="N818" t="s">
        <v>974</v>
      </c>
      <c r="O818">
        <v>40</v>
      </c>
      <c r="P818">
        <v>135304922</v>
      </c>
    </row>
    <row r="819" spans="1:16">
      <c r="A819">
        <v>2916715</v>
      </c>
      <c r="B819" t="s">
        <v>938</v>
      </c>
      <c r="C819" t="s">
        <v>349</v>
      </c>
      <c r="D819" t="s">
        <v>369</v>
      </c>
      <c r="E819" t="s">
        <v>975</v>
      </c>
      <c r="F819" t="s">
        <v>976</v>
      </c>
      <c r="G819" t="s">
        <v>372</v>
      </c>
      <c r="H819" t="s">
        <v>386</v>
      </c>
      <c r="I819" t="s">
        <v>972</v>
      </c>
      <c r="J819">
        <v>13530492</v>
      </c>
      <c r="K819">
        <v>2</v>
      </c>
      <c r="L819" t="s">
        <v>1103</v>
      </c>
      <c r="M819" t="s">
        <v>376</v>
      </c>
      <c r="N819" t="s">
        <v>974</v>
      </c>
      <c r="O819">
        <v>40</v>
      </c>
      <c r="P819">
        <v>135304922</v>
      </c>
    </row>
    <row r="820" spans="1:16">
      <c r="A820">
        <v>2916694</v>
      </c>
      <c r="B820" t="s">
        <v>938</v>
      </c>
      <c r="C820" t="s">
        <v>349</v>
      </c>
      <c r="D820" t="s">
        <v>369</v>
      </c>
      <c r="E820" t="s">
        <v>975</v>
      </c>
      <c r="F820" t="s">
        <v>976</v>
      </c>
      <c r="G820" t="s">
        <v>372</v>
      </c>
      <c r="H820" t="s">
        <v>386</v>
      </c>
      <c r="I820" t="s">
        <v>972</v>
      </c>
      <c r="J820">
        <v>13530492</v>
      </c>
      <c r="K820">
        <v>2</v>
      </c>
      <c r="L820" t="s">
        <v>1103</v>
      </c>
      <c r="M820" t="s">
        <v>376</v>
      </c>
      <c r="N820" t="s">
        <v>974</v>
      </c>
      <c r="O820">
        <v>40</v>
      </c>
      <c r="P820">
        <v>135304922</v>
      </c>
    </row>
    <row r="821" spans="1:16">
      <c r="A821">
        <v>2923922</v>
      </c>
      <c r="B821" t="s">
        <v>938</v>
      </c>
      <c r="C821" t="s">
        <v>349</v>
      </c>
      <c r="D821" t="s">
        <v>400</v>
      </c>
      <c r="E821" t="s">
        <v>478</v>
      </c>
      <c r="F821" t="s">
        <v>1035</v>
      </c>
      <c r="G821" t="s">
        <v>372</v>
      </c>
      <c r="H821" t="s">
        <v>373</v>
      </c>
      <c r="I821" t="s">
        <v>1104</v>
      </c>
      <c r="J821">
        <v>13530507</v>
      </c>
      <c r="K821">
        <v>1</v>
      </c>
      <c r="L821" t="s">
        <v>1105</v>
      </c>
      <c r="M821" t="s">
        <v>440</v>
      </c>
      <c r="O821">
        <v>140</v>
      </c>
      <c r="P821">
        <v>135305071</v>
      </c>
    </row>
    <row r="822" spans="1:16">
      <c r="A822">
        <v>2913945</v>
      </c>
      <c r="B822" t="s">
        <v>938</v>
      </c>
      <c r="C822" t="s">
        <v>349</v>
      </c>
      <c r="D822" t="s">
        <v>369</v>
      </c>
      <c r="E822" t="s">
        <v>975</v>
      </c>
      <c r="F822" t="s">
        <v>1016</v>
      </c>
      <c r="G822" t="s">
        <v>372</v>
      </c>
      <c r="H822" t="s">
        <v>373</v>
      </c>
      <c r="I822" t="s">
        <v>1104</v>
      </c>
      <c r="J822">
        <v>13530507</v>
      </c>
      <c r="K822">
        <v>1</v>
      </c>
      <c r="L822" t="s">
        <v>1105</v>
      </c>
      <c r="M822" t="s">
        <v>440</v>
      </c>
      <c r="O822">
        <v>140</v>
      </c>
      <c r="P822">
        <v>135305071</v>
      </c>
    </row>
    <row r="823" spans="1:16">
      <c r="A823">
        <v>2964826</v>
      </c>
      <c r="B823" t="s">
        <v>368</v>
      </c>
      <c r="C823" t="s">
        <v>349</v>
      </c>
      <c r="D823" t="s">
        <v>369</v>
      </c>
      <c r="E823" t="s">
        <v>1071</v>
      </c>
      <c r="F823" t="s">
        <v>1106</v>
      </c>
      <c r="G823" t="s">
        <v>372</v>
      </c>
      <c r="H823" t="s">
        <v>373</v>
      </c>
      <c r="I823" t="s">
        <v>1104</v>
      </c>
      <c r="J823">
        <v>13530507</v>
      </c>
      <c r="K823">
        <v>1</v>
      </c>
      <c r="L823" t="s">
        <v>1105</v>
      </c>
      <c r="M823" t="s">
        <v>440</v>
      </c>
      <c r="N823" t="s">
        <v>392</v>
      </c>
      <c r="O823">
        <v>140</v>
      </c>
      <c r="P823">
        <v>135305071</v>
      </c>
    </row>
    <row r="824" spans="1:16">
      <c r="A824">
        <v>2951279</v>
      </c>
      <c r="B824" t="s">
        <v>938</v>
      </c>
      <c r="C824" t="s">
        <v>349</v>
      </c>
      <c r="D824" t="s">
        <v>400</v>
      </c>
      <c r="E824" t="s">
        <v>939</v>
      </c>
      <c r="F824" t="s">
        <v>1002</v>
      </c>
      <c r="G824" t="s">
        <v>372</v>
      </c>
      <c r="H824" t="s">
        <v>373</v>
      </c>
      <c r="I824" t="s">
        <v>813</v>
      </c>
      <c r="J824">
        <v>13530507</v>
      </c>
      <c r="K824">
        <v>1</v>
      </c>
      <c r="L824" t="s">
        <v>1105</v>
      </c>
      <c r="M824" t="s">
        <v>514</v>
      </c>
      <c r="N824" t="s">
        <v>392</v>
      </c>
      <c r="O824">
        <v>140</v>
      </c>
      <c r="P824">
        <v>135305071</v>
      </c>
    </row>
    <row r="825" spans="1:16">
      <c r="A825">
        <v>2930097</v>
      </c>
      <c r="B825" t="s">
        <v>938</v>
      </c>
      <c r="C825" t="s">
        <v>349</v>
      </c>
      <c r="D825" t="s">
        <v>369</v>
      </c>
      <c r="E825" t="s">
        <v>971</v>
      </c>
      <c r="F825" t="s">
        <v>537</v>
      </c>
      <c r="G825" t="s">
        <v>372</v>
      </c>
      <c r="H825" t="s">
        <v>373</v>
      </c>
      <c r="I825" t="s">
        <v>1107</v>
      </c>
      <c r="J825">
        <v>13530523</v>
      </c>
      <c r="K825">
        <v>1</v>
      </c>
      <c r="L825" t="s">
        <v>1108</v>
      </c>
      <c r="M825" t="s">
        <v>576</v>
      </c>
      <c r="O825">
        <v>40</v>
      </c>
      <c r="P825">
        <v>135305231</v>
      </c>
    </row>
    <row r="826" spans="1:16">
      <c r="A826">
        <v>2619649</v>
      </c>
      <c r="B826" t="s">
        <v>417</v>
      </c>
      <c r="C826" t="s">
        <v>34</v>
      </c>
      <c r="D826" t="s">
        <v>369</v>
      </c>
      <c r="E826" t="s">
        <v>413</v>
      </c>
      <c r="F826" t="s">
        <v>592</v>
      </c>
      <c r="G826" t="s">
        <v>439</v>
      </c>
      <c r="H826" t="s">
        <v>373</v>
      </c>
      <c r="I826" t="s">
        <v>391</v>
      </c>
      <c r="J826">
        <v>137108</v>
      </c>
      <c r="K826">
        <v>101</v>
      </c>
      <c r="L826" t="s">
        <v>1109</v>
      </c>
      <c r="M826" t="s">
        <v>376</v>
      </c>
      <c r="O826">
        <v>1845</v>
      </c>
      <c r="P826">
        <v>137108101</v>
      </c>
    </row>
    <row r="827" spans="1:16">
      <c r="A827">
        <v>2973422</v>
      </c>
      <c r="B827" t="s">
        <v>368</v>
      </c>
      <c r="C827" t="s">
        <v>349</v>
      </c>
      <c r="D827" t="s">
        <v>369</v>
      </c>
      <c r="E827" t="s">
        <v>438</v>
      </c>
      <c r="F827" t="s">
        <v>1003</v>
      </c>
      <c r="G827" t="s">
        <v>372</v>
      </c>
      <c r="H827" t="s">
        <v>373</v>
      </c>
      <c r="I827" t="s">
        <v>1110</v>
      </c>
      <c r="J827">
        <v>21330020</v>
      </c>
      <c r="K827">
        <v>1</v>
      </c>
      <c r="L827" t="s">
        <v>1111</v>
      </c>
      <c r="M827" t="s">
        <v>440</v>
      </c>
      <c r="N827" t="s">
        <v>392</v>
      </c>
      <c r="O827">
        <v>80</v>
      </c>
      <c r="P827">
        <v>213300201</v>
      </c>
    </row>
    <row r="828" spans="1:16">
      <c r="A828">
        <v>2976337</v>
      </c>
      <c r="B828" t="s">
        <v>368</v>
      </c>
      <c r="C828" t="s">
        <v>349</v>
      </c>
      <c r="D828" t="s">
        <v>369</v>
      </c>
      <c r="E828" t="s">
        <v>1036</v>
      </c>
      <c r="F828" t="s">
        <v>1112</v>
      </c>
      <c r="G828" t="s">
        <v>372</v>
      </c>
      <c r="H828" t="s">
        <v>373</v>
      </c>
      <c r="I828" t="s">
        <v>1110</v>
      </c>
      <c r="J828">
        <v>21330020</v>
      </c>
      <c r="K828">
        <v>1</v>
      </c>
      <c r="L828" t="s">
        <v>1111</v>
      </c>
      <c r="M828" t="s">
        <v>376</v>
      </c>
      <c r="N828" t="s">
        <v>392</v>
      </c>
      <c r="O828">
        <v>80</v>
      </c>
      <c r="P828">
        <v>213300201</v>
      </c>
    </row>
    <row r="829" spans="1:16">
      <c r="A829">
        <v>2940680</v>
      </c>
      <c r="B829" t="s">
        <v>938</v>
      </c>
      <c r="C829" t="s">
        <v>349</v>
      </c>
      <c r="D829" t="s">
        <v>400</v>
      </c>
      <c r="E829" t="s">
        <v>996</v>
      </c>
      <c r="F829" t="s">
        <v>940</v>
      </c>
      <c r="G829" t="s">
        <v>372</v>
      </c>
      <c r="H829" t="s">
        <v>373</v>
      </c>
      <c r="I829" t="s">
        <v>1113</v>
      </c>
      <c r="J829">
        <v>21330020</v>
      </c>
      <c r="K829">
        <v>1</v>
      </c>
      <c r="L829" t="s">
        <v>1111</v>
      </c>
      <c r="M829" t="s">
        <v>475</v>
      </c>
      <c r="N829" t="s">
        <v>392</v>
      </c>
      <c r="O829">
        <v>80</v>
      </c>
      <c r="P829">
        <v>213300201</v>
      </c>
    </row>
    <row r="830" spans="1:16">
      <c r="A830">
        <v>2925146</v>
      </c>
      <c r="B830" t="s">
        <v>938</v>
      </c>
      <c r="C830" t="s">
        <v>349</v>
      </c>
      <c r="D830" t="s">
        <v>400</v>
      </c>
      <c r="E830" t="s">
        <v>478</v>
      </c>
      <c r="F830" t="s">
        <v>961</v>
      </c>
      <c r="G830" t="s">
        <v>372</v>
      </c>
      <c r="H830" t="s">
        <v>373</v>
      </c>
      <c r="I830" t="s">
        <v>1114</v>
      </c>
      <c r="J830">
        <v>21330020</v>
      </c>
      <c r="K830">
        <v>1</v>
      </c>
      <c r="L830" t="s">
        <v>1111</v>
      </c>
      <c r="M830" t="s">
        <v>514</v>
      </c>
      <c r="N830" t="s">
        <v>392</v>
      </c>
      <c r="O830">
        <v>80</v>
      </c>
      <c r="P830">
        <v>213300201</v>
      </c>
    </row>
    <row r="831" spans="1:16">
      <c r="A831">
        <v>2939633</v>
      </c>
      <c r="B831" t="s">
        <v>938</v>
      </c>
      <c r="C831" t="s">
        <v>349</v>
      </c>
      <c r="D831" t="s">
        <v>400</v>
      </c>
      <c r="E831" t="s">
        <v>1016</v>
      </c>
      <c r="F831" t="s">
        <v>939</v>
      </c>
      <c r="G831" t="s">
        <v>372</v>
      </c>
      <c r="H831" t="s">
        <v>373</v>
      </c>
      <c r="I831" t="s">
        <v>840</v>
      </c>
      <c r="J831">
        <v>21330020</v>
      </c>
      <c r="K831">
        <v>1</v>
      </c>
      <c r="L831" t="s">
        <v>1111</v>
      </c>
      <c r="M831" t="s">
        <v>376</v>
      </c>
      <c r="N831" t="s">
        <v>392</v>
      </c>
      <c r="O831">
        <v>80</v>
      </c>
      <c r="P831">
        <v>213300201</v>
      </c>
    </row>
    <row r="832" spans="1:16">
      <c r="A832">
        <v>2940684</v>
      </c>
      <c r="B832" t="s">
        <v>417</v>
      </c>
      <c r="C832" t="s">
        <v>349</v>
      </c>
      <c r="D832" t="s">
        <v>369</v>
      </c>
      <c r="E832" t="s">
        <v>550</v>
      </c>
      <c r="F832" t="s">
        <v>966</v>
      </c>
      <c r="G832" t="s">
        <v>372</v>
      </c>
      <c r="H832" t="s">
        <v>373</v>
      </c>
      <c r="I832" t="s">
        <v>1110</v>
      </c>
      <c r="J832">
        <v>21330024</v>
      </c>
      <c r="K832">
        <v>1</v>
      </c>
      <c r="L832" t="s">
        <v>1115</v>
      </c>
      <c r="M832" t="s">
        <v>376</v>
      </c>
      <c r="N832" t="s">
        <v>392</v>
      </c>
      <c r="O832">
        <v>240</v>
      </c>
      <c r="P832">
        <v>213300241</v>
      </c>
    </row>
    <row r="833" spans="1:16">
      <c r="A833">
        <v>2939605</v>
      </c>
      <c r="B833" t="s">
        <v>417</v>
      </c>
      <c r="C833" t="s">
        <v>349</v>
      </c>
      <c r="D833" t="s">
        <v>369</v>
      </c>
      <c r="E833" t="s">
        <v>1024</v>
      </c>
      <c r="F833" t="s">
        <v>934</v>
      </c>
      <c r="G833" t="s">
        <v>372</v>
      </c>
      <c r="H833" t="s">
        <v>373</v>
      </c>
      <c r="I833" t="s">
        <v>964</v>
      </c>
      <c r="J833">
        <v>21710093</v>
      </c>
      <c r="K833">
        <v>1</v>
      </c>
      <c r="L833" t="s">
        <v>1116</v>
      </c>
      <c r="M833" t="s">
        <v>376</v>
      </c>
      <c r="N833" t="s">
        <v>392</v>
      </c>
      <c r="O833">
        <v>60</v>
      </c>
      <c r="P833">
        <v>217100931</v>
      </c>
    </row>
    <row r="834" spans="1:16">
      <c r="A834">
        <v>2931648</v>
      </c>
      <c r="B834" t="s">
        <v>938</v>
      </c>
      <c r="C834" t="s">
        <v>349</v>
      </c>
      <c r="D834" t="s">
        <v>369</v>
      </c>
      <c r="E834" t="s">
        <v>971</v>
      </c>
      <c r="F834" t="s">
        <v>809</v>
      </c>
      <c r="G834" t="s">
        <v>372</v>
      </c>
      <c r="H834" t="s">
        <v>386</v>
      </c>
      <c r="I834" t="s">
        <v>972</v>
      </c>
      <c r="J834">
        <v>21730016</v>
      </c>
      <c r="K834">
        <v>2</v>
      </c>
      <c r="L834" t="s">
        <v>1117</v>
      </c>
      <c r="M834" t="s">
        <v>376</v>
      </c>
      <c r="N834" t="s">
        <v>974</v>
      </c>
      <c r="O834">
        <v>40</v>
      </c>
      <c r="P834">
        <v>217300162</v>
      </c>
    </row>
    <row r="835" spans="1:16">
      <c r="A835">
        <v>2931650</v>
      </c>
      <c r="B835" t="s">
        <v>938</v>
      </c>
      <c r="C835" t="s">
        <v>349</v>
      </c>
      <c r="D835" t="s">
        <v>369</v>
      </c>
      <c r="E835" t="s">
        <v>971</v>
      </c>
      <c r="F835" t="s">
        <v>809</v>
      </c>
      <c r="G835" t="s">
        <v>372</v>
      </c>
      <c r="H835" t="s">
        <v>386</v>
      </c>
      <c r="I835" t="s">
        <v>972</v>
      </c>
      <c r="J835">
        <v>21730016</v>
      </c>
      <c r="K835">
        <v>2</v>
      </c>
      <c r="L835" t="s">
        <v>1117</v>
      </c>
      <c r="M835" t="s">
        <v>376</v>
      </c>
      <c r="N835" t="s">
        <v>974</v>
      </c>
      <c r="O835">
        <v>40</v>
      </c>
      <c r="P835">
        <v>217300162</v>
      </c>
    </row>
    <row r="836" spans="1:16">
      <c r="A836">
        <v>2931649</v>
      </c>
      <c r="B836" t="s">
        <v>938</v>
      </c>
      <c r="C836" t="s">
        <v>349</v>
      </c>
      <c r="D836" t="s">
        <v>369</v>
      </c>
      <c r="E836" t="s">
        <v>971</v>
      </c>
      <c r="F836" t="s">
        <v>809</v>
      </c>
      <c r="G836" t="s">
        <v>372</v>
      </c>
      <c r="H836" t="s">
        <v>386</v>
      </c>
      <c r="I836" t="s">
        <v>972</v>
      </c>
      <c r="J836">
        <v>21730016</v>
      </c>
      <c r="K836">
        <v>2</v>
      </c>
      <c r="L836" t="s">
        <v>1117</v>
      </c>
      <c r="M836" t="s">
        <v>376</v>
      </c>
      <c r="N836" t="s">
        <v>974</v>
      </c>
      <c r="O836">
        <v>40</v>
      </c>
      <c r="P836">
        <v>217300162</v>
      </c>
    </row>
    <row r="837" spans="1:16">
      <c r="A837">
        <v>2961781</v>
      </c>
      <c r="B837" t="s">
        <v>368</v>
      </c>
      <c r="C837" t="s">
        <v>349</v>
      </c>
      <c r="D837" t="s">
        <v>400</v>
      </c>
      <c r="E837" t="s">
        <v>1006</v>
      </c>
      <c r="F837" t="s">
        <v>1099</v>
      </c>
      <c r="G837" t="s">
        <v>372</v>
      </c>
      <c r="H837" t="s">
        <v>373</v>
      </c>
      <c r="I837" t="s">
        <v>1085</v>
      </c>
      <c r="J837">
        <v>21730067</v>
      </c>
      <c r="K837">
        <v>1</v>
      </c>
      <c r="L837" t="s">
        <v>1118</v>
      </c>
      <c r="M837" t="s">
        <v>376</v>
      </c>
      <c r="N837" t="s">
        <v>392</v>
      </c>
      <c r="O837">
        <v>40</v>
      </c>
      <c r="P837">
        <v>217300671</v>
      </c>
    </row>
    <row r="838" spans="1:16">
      <c r="A838">
        <v>2961787</v>
      </c>
      <c r="B838" t="s">
        <v>368</v>
      </c>
      <c r="C838" t="s">
        <v>349</v>
      </c>
      <c r="D838" t="s">
        <v>400</v>
      </c>
      <c r="E838" t="s">
        <v>1032</v>
      </c>
      <c r="F838" t="s">
        <v>1119</v>
      </c>
      <c r="G838" t="s">
        <v>372</v>
      </c>
      <c r="H838" t="s">
        <v>373</v>
      </c>
      <c r="I838" t="s">
        <v>1085</v>
      </c>
      <c r="J838">
        <v>21730067</v>
      </c>
      <c r="K838">
        <v>1</v>
      </c>
      <c r="L838" t="s">
        <v>1118</v>
      </c>
      <c r="M838" t="s">
        <v>471</v>
      </c>
      <c r="N838" t="s">
        <v>392</v>
      </c>
      <c r="O838">
        <v>40</v>
      </c>
      <c r="P838">
        <v>217300671</v>
      </c>
    </row>
    <row r="839" spans="1:16">
      <c r="A839">
        <v>2968594</v>
      </c>
      <c r="B839" t="s">
        <v>368</v>
      </c>
      <c r="C839" t="s">
        <v>349</v>
      </c>
      <c r="D839" t="s">
        <v>400</v>
      </c>
      <c r="E839" t="s">
        <v>1028</v>
      </c>
      <c r="F839" t="s">
        <v>1029</v>
      </c>
      <c r="G839" t="s">
        <v>372</v>
      </c>
      <c r="H839" t="s">
        <v>373</v>
      </c>
      <c r="I839" t="s">
        <v>1093</v>
      </c>
      <c r="J839">
        <v>21730067</v>
      </c>
      <c r="K839">
        <v>1</v>
      </c>
      <c r="L839" t="s">
        <v>1118</v>
      </c>
      <c r="M839" t="s">
        <v>471</v>
      </c>
      <c r="N839" t="s">
        <v>392</v>
      </c>
      <c r="O839">
        <v>40</v>
      </c>
      <c r="P839">
        <v>217300671</v>
      </c>
    </row>
    <row r="840" spans="1:16">
      <c r="A840">
        <v>2947428</v>
      </c>
      <c r="B840" t="s">
        <v>938</v>
      </c>
      <c r="C840" t="s">
        <v>349</v>
      </c>
      <c r="D840" t="s">
        <v>400</v>
      </c>
      <c r="E840" t="s">
        <v>977</v>
      </c>
      <c r="F840" t="s">
        <v>954</v>
      </c>
      <c r="G840" t="s">
        <v>372</v>
      </c>
      <c r="H840" t="s">
        <v>373</v>
      </c>
      <c r="I840" t="s">
        <v>1120</v>
      </c>
      <c r="J840">
        <v>21730067</v>
      </c>
      <c r="K840">
        <v>1</v>
      </c>
      <c r="L840" t="s">
        <v>1118</v>
      </c>
      <c r="M840" t="s">
        <v>376</v>
      </c>
      <c r="N840" t="s">
        <v>392</v>
      </c>
      <c r="O840">
        <v>40</v>
      </c>
      <c r="P840">
        <v>217300671</v>
      </c>
    </row>
    <row r="841" spans="1:16">
      <c r="A841">
        <v>2937238</v>
      </c>
      <c r="B841" t="s">
        <v>417</v>
      </c>
      <c r="C841" t="s">
        <v>349</v>
      </c>
      <c r="D841" t="s">
        <v>400</v>
      </c>
      <c r="E841" t="s">
        <v>1063</v>
      </c>
      <c r="F841" t="s">
        <v>1049</v>
      </c>
      <c r="G841" t="s">
        <v>372</v>
      </c>
      <c r="H841" t="s">
        <v>373</v>
      </c>
      <c r="I841" t="s">
        <v>1121</v>
      </c>
      <c r="J841">
        <v>21730067</v>
      </c>
      <c r="K841">
        <v>1</v>
      </c>
      <c r="L841" t="s">
        <v>1118</v>
      </c>
      <c r="M841" t="s">
        <v>376</v>
      </c>
      <c r="N841" t="s">
        <v>392</v>
      </c>
      <c r="O841">
        <v>40</v>
      </c>
      <c r="P841">
        <v>217300671</v>
      </c>
    </row>
    <row r="842" spans="1:16">
      <c r="A842">
        <v>2937239</v>
      </c>
      <c r="B842" t="s">
        <v>417</v>
      </c>
      <c r="C842" t="s">
        <v>349</v>
      </c>
      <c r="D842" t="s">
        <v>400</v>
      </c>
      <c r="E842" t="s">
        <v>1063</v>
      </c>
      <c r="F842" t="s">
        <v>1049</v>
      </c>
      <c r="G842" t="s">
        <v>372</v>
      </c>
      <c r="H842" t="s">
        <v>373</v>
      </c>
      <c r="I842" t="s">
        <v>1121</v>
      </c>
      <c r="J842">
        <v>21730067</v>
      </c>
      <c r="K842">
        <v>1</v>
      </c>
      <c r="L842" t="s">
        <v>1118</v>
      </c>
      <c r="M842" t="s">
        <v>376</v>
      </c>
      <c r="N842" t="s">
        <v>392</v>
      </c>
      <c r="O842">
        <v>40</v>
      </c>
      <c r="P842">
        <v>217300671</v>
      </c>
    </row>
    <row r="843" spans="1:16">
      <c r="A843">
        <v>2937241</v>
      </c>
      <c r="B843" t="s">
        <v>417</v>
      </c>
      <c r="C843" t="s">
        <v>349</v>
      </c>
      <c r="D843" t="s">
        <v>400</v>
      </c>
      <c r="E843" t="s">
        <v>976</v>
      </c>
      <c r="F843" t="s">
        <v>1059</v>
      </c>
      <c r="G843" t="s">
        <v>372</v>
      </c>
      <c r="H843" t="s">
        <v>373</v>
      </c>
      <c r="I843" t="s">
        <v>1121</v>
      </c>
      <c r="J843">
        <v>21730067</v>
      </c>
      <c r="K843">
        <v>1</v>
      </c>
      <c r="L843" t="s">
        <v>1118</v>
      </c>
      <c r="M843" t="s">
        <v>376</v>
      </c>
      <c r="N843" t="s">
        <v>392</v>
      </c>
      <c r="O843">
        <v>40</v>
      </c>
      <c r="P843">
        <v>217300671</v>
      </c>
    </row>
    <row r="844" spans="1:16">
      <c r="A844">
        <v>2935965</v>
      </c>
      <c r="B844" t="s">
        <v>417</v>
      </c>
      <c r="C844" t="s">
        <v>349</v>
      </c>
      <c r="D844" t="s">
        <v>369</v>
      </c>
      <c r="E844" t="s">
        <v>1080</v>
      </c>
      <c r="F844" t="s">
        <v>961</v>
      </c>
      <c r="G844" t="s">
        <v>372</v>
      </c>
      <c r="H844" t="s">
        <v>373</v>
      </c>
      <c r="I844" t="s">
        <v>1122</v>
      </c>
      <c r="J844">
        <v>21730067</v>
      </c>
      <c r="K844">
        <v>1</v>
      </c>
      <c r="L844" t="s">
        <v>1118</v>
      </c>
      <c r="M844" t="s">
        <v>448</v>
      </c>
      <c r="N844" t="s">
        <v>392</v>
      </c>
      <c r="O844">
        <v>40</v>
      </c>
      <c r="P844">
        <v>217300671</v>
      </c>
    </row>
    <row r="845" spans="1:16">
      <c r="A845">
        <v>2944774</v>
      </c>
      <c r="B845" t="s">
        <v>368</v>
      </c>
      <c r="C845" t="s">
        <v>349</v>
      </c>
      <c r="D845" t="s">
        <v>400</v>
      </c>
      <c r="E845" t="s">
        <v>1063</v>
      </c>
      <c r="F845" t="s">
        <v>1050</v>
      </c>
      <c r="G845" t="s">
        <v>372</v>
      </c>
      <c r="H845" t="s">
        <v>373</v>
      </c>
      <c r="I845" t="s">
        <v>1123</v>
      </c>
      <c r="J845">
        <v>22220002</v>
      </c>
      <c r="K845">
        <v>1</v>
      </c>
      <c r="L845" t="s">
        <v>1124</v>
      </c>
      <c r="M845" t="s">
        <v>440</v>
      </c>
      <c r="N845" t="s">
        <v>947</v>
      </c>
      <c r="O845">
        <v>96</v>
      </c>
      <c r="P845">
        <v>222200021</v>
      </c>
    </row>
    <row r="846" spans="1:16">
      <c r="A846">
        <v>2943779</v>
      </c>
      <c r="B846" t="s">
        <v>417</v>
      </c>
      <c r="C846" t="s">
        <v>349</v>
      </c>
      <c r="D846" t="s">
        <v>400</v>
      </c>
      <c r="E846" t="s">
        <v>1065</v>
      </c>
      <c r="F846" t="s">
        <v>1036</v>
      </c>
      <c r="G846" t="s">
        <v>372</v>
      </c>
      <c r="H846" t="s">
        <v>373</v>
      </c>
      <c r="I846" t="s">
        <v>1123</v>
      </c>
      <c r="J846">
        <v>22220002</v>
      </c>
      <c r="K846">
        <v>1</v>
      </c>
      <c r="L846" t="s">
        <v>1124</v>
      </c>
      <c r="M846" t="s">
        <v>656</v>
      </c>
      <c r="N846" t="s">
        <v>947</v>
      </c>
      <c r="O846">
        <v>96</v>
      </c>
      <c r="P846">
        <v>222200021</v>
      </c>
    </row>
    <row r="847" spans="1:16">
      <c r="A847">
        <v>2943340</v>
      </c>
      <c r="B847" t="s">
        <v>368</v>
      </c>
      <c r="C847" t="s">
        <v>349</v>
      </c>
      <c r="D847" t="s">
        <v>400</v>
      </c>
      <c r="E847" t="s">
        <v>976</v>
      </c>
      <c r="F847" t="s">
        <v>1053</v>
      </c>
      <c r="G847" t="s">
        <v>372</v>
      </c>
      <c r="H847" t="s">
        <v>373</v>
      </c>
      <c r="I847" t="s">
        <v>1123</v>
      </c>
      <c r="J847">
        <v>22230007</v>
      </c>
      <c r="K847">
        <v>4</v>
      </c>
      <c r="L847" t="s">
        <v>1125</v>
      </c>
      <c r="M847" t="s">
        <v>558</v>
      </c>
      <c r="N847" t="s">
        <v>947</v>
      </c>
      <c r="O847">
        <v>96</v>
      </c>
      <c r="P847">
        <v>222300074</v>
      </c>
    </row>
    <row r="848" spans="1:16">
      <c r="A848">
        <v>2931722</v>
      </c>
      <c r="B848" t="s">
        <v>938</v>
      </c>
      <c r="C848" t="s">
        <v>349</v>
      </c>
      <c r="D848" t="s">
        <v>369</v>
      </c>
      <c r="E848" t="s">
        <v>971</v>
      </c>
      <c r="F848" t="s">
        <v>809</v>
      </c>
      <c r="G848" t="s">
        <v>372</v>
      </c>
      <c r="H848" t="s">
        <v>386</v>
      </c>
      <c r="I848" t="s">
        <v>972</v>
      </c>
      <c r="J848">
        <v>22310017</v>
      </c>
      <c r="K848">
        <v>1</v>
      </c>
      <c r="L848" t="s">
        <v>1126</v>
      </c>
      <c r="M848" t="s">
        <v>376</v>
      </c>
      <c r="N848" t="s">
        <v>974</v>
      </c>
      <c r="O848">
        <v>40</v>
      </c>
      <c r="P848">
        <v>223100171</v>
      </c>
    </row>
    <row r="849" spans="1:16">
      <c r="A849">
        <v>2931723</v>
      </c>
      <c r="B849" t="s">
        <v>938</v>
      </c>
      <c r="C849" t="s">
        <v>349</v>
      </c>
      <c r="D849" t="s">
        <v>369</v>
      </c>
      <c r="E849" t="s">
        <v>971</v>
      </c>
      <c r="F849" t="s">
        <v>809</v>
      </c>
      <c r="G849" t="s">
        <v>372</v>
      </c>
      <c r="H849" t="s">
        <v>386</v>
      </c>
      <c r="I849" t="s">
        <v>972</v>
      </c>
      <c r="J849">
        <v>22310017</v>
      </c>
      <c r="K849">
        <v>1</v>
      </c>
      <c r="L849" t="s">
        <v>1126</v>
      </c>
      <c r="M849" t="s">
        <v>376</v>
      </c>
      <c r="N849" t="s">
        <v>974</v>
      </c>
      <c r="O849">
        <v>40</v>
      </c>
      <c r="P849">
        <v>223100171</v>
      </c>
    </row>
    <row r="850" spans="1:16">
      <c r="A850">
        <v>2904489</v>
      </c>
      <c r="B850" t="s">
        <v>938</v>
      </c>
      <c r="C850" t="s">
        <v>349</v>
      </c>
      <c r="D850" t="s">
        <v>369</v>
      </c>
      <c r="E850" t="s">
        <v>1127</v>
      </c>
      <c r="F850" t="s">
        <v>478</v>
      </c>
      <c r="G850" t="s">
        <v>372</v>
      </c>
      <c r="H850" t="s">
        <v>386</v>
      </c>
      <c r="I850" t="s">
        <v>972</v>
      </c>
      <c r="J850">
        <v>22310017</v>
      </c>
      <c r="K850">
        <v>1</v>
      </c>
      <c r="L850" t="s">
        <v>1126</v>
      </c>
      <c r="M850" t="s">
        <v>376</v>
      </c>
      <c r="N850" t="s">
        <v>974</v>
      </c>
      <c r="O850">
        <v>40</v>
      </c>
      <c r="P850">
        <v>223100171</v>
      </c>
    </row>
    <row r="851" spans="1:16">
      <c r="A851">
        <v>2904490</v>
      </c>
      <c r="B851" t="s">
        <v>938</v>
      </c>
      <c r="C851" t="s">
        <v>349</v>
      </c>
      <c r="D851" t="s">
        <v>369</v>
      </c>
      <c r="E851" t="s">
        <v>1127</v>
      </c>
      <c r="F851" t="s">
        <v>478</v>
      </c>
      <c r="G851" t="s">
        <v>372</v>
      </c>
      <c r="H851" t="s">
        <v>386</v>
      </c>
      <c r="I851" t="s">
        <v>972</v>
      </c>
      <c r="J851">
        <v>22310017</v>
      </c>
      <c r="K851">
        <v>1</v>
      </c>
      <c r="L851" t="s">
        <v>1126</v>
      </c>
      <c r="M851" t="s">
        <v>376</v>
      </c>
      <c r="N851" t="s">
        <v>974</v>
      </c>
      <c r="O851">
        <v>40</v>
      </c>
      <c r="P851">
        <v>223100171</v>
      </c>
    </row>
    <row r="852" spans="1:16">
      <c r="A852">
        <v>2931724</v>
      </c>
      <c r="B852" t="s">
        <v>938</v>
      </c>
      <c r="C852" t="s">
        <v>349</v>
      </c>
      <c r="D852" t="s">
        <v>369</v>
      </c>
      <c r="E852" t="s">
        <v>971</v>
      </c>
      <c r="F852" t="s">
        <v>809</v>
      </c>
      <c r="G852" t="s">
        <v>372</v>
      </c>
      <c r="H852" t="s">
        <v>386</v>
      </c>
      <c r="I852" t="s">
        <v>972</v>
      </c>
      <c r="J852">
        <v>22310017</v>
      </c>
      <c r="K852">
        <v>1</v>
      </c>
      <c r="L852" t="s">
        <v>1126</v>
      </c>
      <c r="M852" t="s">
        <v>376</v>
      </c>
      <c r="N852" t="s">
        <v>974</v>
      </c>
      <c r="O852">
        <v>40</v>
      </c>
      <c r="P852">
        <v>223100171</v>
      </c>
    </row>
    <row r="853" spans="1:16">
      <c r="A853">
        <v>2904488</v>
      </c>
      <c r="B853" t="s">
        <v>938</v>
      </c>
      <c r="C853" t="s">
        <v>349</v>
      </c>
      <c r="D853" t="s">
        <v>369</v>
      </c>
      <c r="E853" t="s">
        <v>1127</v>
      </c>
      <c r="F853" t="s">
        <v>478</v>
      </c>
      <c r="G853" t="s">
        <v>372</v>
      </c>
      <c r="H853" t="s">
        <v>386</v>
      </c>
      <c r="I853" t="s">
        <v>972</v>
      </c>
      <c r="J853">
        <v>22310017</v>
      </c>
      <c r="K853">
        <v>1</v>
      </c>
      <c r="L853" t="s">
        <v>1126</v>
      </c>
      <c r="M853" t="s">
        <v>376</v>
      </c>
      <c r="N853" t="s">
        <v>974</v>
      </c>
      <c r="O853">
        <v>40</v>
      </c>
      <c r="P853">
        <v>223100171</v>
      </c>
    </row>
    <row r="854" spans="1:16">
      <c r="A854">
        <v>2951026</v>
      </c>
      <c r="B854" t="s">
        <v>417</v>
      </c>
      <c r="C854" t="s">
        <v>349</v>
      </c>
      <c r="D854" t="s">
        <v>400</v>
      </c>
      <c r="E854" t="s">
        <v>1035</v>
      </c>
      <c r="F854" t="s">
        <v>1013</v>
      </c>
      <c r="G854" t="s">
        <v>372</v>
      </c>
      <c r="H854" t="s">
        <v>373</v>
      </c>
      <c r="I854" t="s">
        <v>1128</v>
      </c>
      <c r="J854">
        <v>22310077</v>
      </c>
      <c r="K854">
        <v>1</v>
      </c>
      <c r="L854" t="s">
        <v>1129</v>
      </c>
      <c r="M854" t="s">
        <v>445</v>
      </c>
      <c r="N854" t="s">
        <v>392</v>
      </c>
      <c r="O854">
        <v>40</v>
      </c>
      <c r="P854">
        <v>223100771</v>
      </c>
    </row>
    <row r="855" spans="1:16">
      <c r="A855">
        <v>2967931</v>
      </c>
      <c r="B855" t="s">
        <v>368</v>
      </c>
      <c r="C855" t="s">
        <v>349</v>
      </c>
      <c r="D855" t="s">
        <v>369</v>
      </c>
      <c r="E855" t="s">
        <v>862</v>
      </c>
      <c r="F855" t="s">
        <v>423</v>
      </c>
      <c r="G855" t="s">
        <v>372</v>
      </c>
      <c r="H855" t="s">
        <v>386</v>
      </c>
      <c r="I855" t="s">
        <v>972</v>
      </c>
      <c r="J855">
        <v>22310153</v>
      </c>
      <c r="K855">
        <v>1</v>
      </c>
      <c r="L855" t="s">
        <v>1130</v>
      </c>
      <c r="M855" t="s">
        <v>376</v>
      </c>
      <c r="N855" t="s">
        <v>974</v>
      </c>
      <c r="O855">
        <v>40</v>
      </c>
      <c r="P855">
        <v>223101531</v>
      </c>
    </row>
    <row r="856" spans="1:16">
      <c r="A856">
        <v>2967930</v>
      </c>
      <c r="B856" t="s">
        <v>368</v>
      </c>
      <c r="C856" t="s">
        <v>349</v>
      </c>
      <c r="D856" t="s">
        <v>369</v>
      </c>
      <c r="E856" t="s">
        <v>862</v>
      </c>
      <c r="F856" t="s">
        <v>423</v>
      </c>
      <c r="G856" t="s">
        <v>372</v>
      </c>
      <c r="H856" t="s">
        <v>386</v>
      </c>
      <c r="I856" t="s">
        <v>972</v>
      </c>
      <c r="J856">
        <v>22310153</v>
      </c>
      <c r="K856">
        <v>1</v>
      </c>
      <c r="L856" t="s">
        <v>1130</v>
      </c>
      <c r="M856" t="s">
        <v>376</v>
      </c>
      <c r="N856" t="s">
        <v>974</v>
      </c>
      <c r="O856">
        <v>40</v>
      </c>
      <c r="P856">
        <v>223101531</v>
      </c>
    </row>
    <row r="857" spans="1:16">
      <c r="A857">
        <v>2947433</v>
      </c>
      <c r="B857" t="s">
        <v>938</v>
      </c>
      <c r="C857" t="s">
        <v>349</v>
      </c>
      <c r="D857" t="s">
        <v>369</v>
      </c>
      <c r="E857" t="s">
        <v>1065</v>
      </c>
      <c r="F857" t="s">
        <v>516</v>
      </c>
      <c r="G857" t="s">
        <v>372</v>
      </c>
      <c r="H857" t="s">
        <v>373</v>
      </c>
      <c r="I857" t="s">
        <v>1131</v>
      </c>
      <c r="J857">
        <v>22520108</v>
      </c>
      <c r="K857">
        <v>1</v>
      </c>
      <c r="L857" t="s">
        <v>1132</v>
      </c>
      <c r="M857" t="s">
        <v>376</v>
      </c>
      <c r="N857" t="s">
        <v>392</v>
      </c>
      <c r="O857">
        <v>48</v>
      </c>
      <c r="P857">
        <v>225201081</v>
      </c>
    </row>
    <row r="858" spans="1:16">
      <c r="A858">
        <v>2971986</v>
      </c>
      <c r="B858" t="s">
        <v>368</v>
      </c>
      <c r="C858" t="s">
        <v>349</v>
      </c>
      <c r="D858" t="s">
        <v>400</v>
      </c>
      <c r="E858" t="s">
        <v>1032</v>
      </c>
      <c r="F858" t="s">
        <v>978</v>
      </c>
      <c r="G858" t="s">
        <v>372</v>
      </c>
      <c r="H858" t="s">
        <v>373</v>
      </c>
      <c r="I858" t="s">
        <v>1133</v>
      </c>
      <c r="J858">
        <v>22620456</v>
      </c>
      <c r="K858">
        <v>1</v>
      </c>
      <c r="L858" t="s">
        <v>1134</v>
      </c>
      <c r="M858" t="s">
        <v>376</v>
      </c>
      <c r="N858" t="s">
        <v>392</v>
      </c>
      <c r="O858">
        <v>50</v>
      </c>
      <c r="P858">
        <v>226204561</v>
      </c>
    </row>
    <row r="859" spans="1:16">
      <c r="A859">
        <v>2974756</v>
      </c>
      <c r="B859" t="s">
        <v>368</v>
      </c>
      <c r="C859" t="s">
        <v>349</v>
      </c>
      <c r="D859" t="s">
        <v>400</v>
      </c>
      <c r="E859" t="s">
        <v>1059</v>
      </c>
      <c r="F859" t="s">
        <v>1027</v>
      </c>
      <c r="G859" t="s">
        <v>372</v>
      </c>
      <c r="H859" t="s">
        <v>373</v>
      </c>
      <c r="I859" t="s">
        <v>941</v>
      </c>
      <c r="J859">
        <v>22670001</v>
      </c>
      <c r="K859">
        <v>1</v>
      </c>
      <c r="L859" t="s">
        <v>1135</v>
      </c>
      <c r="M859" t="s">
        <v>376</v>
      </c>
      <c r="N859" t="s">
        <v>392</v>
      </c>
      <c r="O859">
        <v>48</v>
      </c>
      <c r="P859">
        <v>226700011</v>
      </c>
    </row>
    <row r="860" spans="1:16">
      <c r="A860">
        <v>2951006</v>
      </c>
      <c r="B860" t="s">
        <v>938</v>
      </c>
      <c r="C860" t="s">
        <v>349</v>
      </c>
      <c r="D860" t="s">
        <v>369</v>
      </c>
      <c r="E860" t="s">
        <v>939</v>
      </c>
      <c r="F860" t="s">
        <v>963</v>
      </c>
      <c r="G860" t="s">
        <v>372</v>
      </c>
      <c r="H860" t="s">
        <v>373</v>
      </c>
      <c r="I860" t="s">
        <v>1039</v>
      </c>
      <c r="J860">
        <v>22670002</v>
      </c>
      <c r="K860">
        <v>1</v>
      </c>
      <c r="L860" t="s">
        <v>1136</v>
      </c>
      <c r="M860" t="s">
        <v>376</v>
      </c>
      <c r="N860" t="s">
        <v>392</v>
      </c>
      <c r="O860">
        <v>48</v>
      </c>
      <c r="P860">
        <v>226700021</v>
      </c>
    </row>
    <row r="861" spans="1:16">
      <c r="A861">
        <v>2947815</v>
      </c>
      <c r="B861" t="s">
        <v>938</v>
      </c>
      <c r="C861" t="s">
        <v>349</v>
      </c>
      <c r="D861" t="s">
        <v>400</v>
      </c>
      <c r="E861" t="s">
        <v>977</v>
      </c>
      <c r="F861" t="s">
        <v>1035</v>
      </c>
      <c r="G861" t="s">
        <v>372</v>
      </c>
      <c r="H861" t="s">
        <v>373</v>
      </c>
      <c r="I861" t="s">
        <v>1133</v>
      </c>
      <c r="J861">
        <v>22670008</v>
      </c>
      <c r="K861">
        <v>1</v>
      </c>
      <c r="L861" t="s">
        <v>1137</v>
      </c>
      <c r="M861" t="s">
        <v>376</v>
      </c>
      <c r="N861" t="s">
        <v>392</v>
      </c>
      <c r="O861">
        <v>48</v>
      </c>
      <c r="P861">
        <v>226700081</v>
      </c>
    </row>
    <row r="862" spans="1:16">
      <c r="A862">
        <v>2947806</v>
      </c>
      <c r="B862" t="s">
        <v>368</v>
      </c>
      <c r="C862" t="s">
        <v>349</v>
      </c>
      <c r="D862" t="s">
        <v>400</v>
      </c>
      <c r="E862" t="s">
        <v>981</v>
      </c>
      <c r="F862" t="s">
        <v>1138</v>
      </c>
      <c r="G862" t="s">
        <v>372</v>
      </c>
      <c r="H862" t="s">
        <v>373</v>
      </c>
      <c r="I862" t="s">
        <v>1139</v>
      </c>
      <c r="J862">
        <v>22810239</v>
      </c>
      <c r="K862">
        <v>1</v>
      </c>
      <c r="L862" t="s">
        <v>1140</v>
      </c>
      <c r="M862" t="s">
        <v>376</v>
      </c>
      <c r="N862" t="s">
        <v>392</v>
      </c>
      <c r="O862">
        <v>70</v>
      </c>
      <c r="P862">
        <v>228102391</v>
      </c>
    </row>
    <row r="863" spans="1:16">
      <c r="A863">
        <v>2947615</v>
      </c>
      <c r="B863" t="s">
        <v>368</v>
      </c>
      <c r="C863" t="s">
        <v>349</v>
      </c>
      <c r="D863" t="s">
        <v>400</v>
      </c>
      <c r="E863" t="s">
        <v>935</v>
      </c>
      <c r="F863" t="s">
        <v>1026</v>
      </c>
      <c r="G863" t="s">
        <v>372</v>
      </c>
      <c r="H863" t="s">
        <v>373</v>
      </c>
      <c r="I863" t="s">
        <v>1139</v>
      </c>
      <c r="J863">
        <v>22810239</v>
      </c>
      <c r="K863">
        <v>1</v>
      </c>
      <c r="L863" t="s">
        <v>1140</v>
      </c>
      <c r="M863" t="s">
        <v>376</v>
      </c>
      <c r="N863" t="s">
        <v>392</v>
      </c>
      <c r="O863">
        <v>70</v>
      </c>
      <c r="P863">
        <v>228102391</v>
      </c>
    </row>
    <row r="864" spans="1:16">
      <c r="A864">
        <v>2947793</v>
      </c>
      <c r="B864" t="s">
        <v>368</v>
      </c>
      <c r="C864" t="s">
        <v>349</v>
      </c>
      <c r="D864" t="s">
        <v>400</v>
      </c>
      <c r="E864" t="s">
        <v>981</v>
      </c>
      <c r="F864" t="s">
        <v>1138</v>
      </c>
      <c r="G864" t="s">
        <v>372</v>
      </c>
      <c r="H864" t="s">
        <v>373</v>
      </c>
      <c r="I864" t="s">
        <v>1139</v>
      </c>
      <c r="J864">
        <v>22810239</v>
      </c>
      <c r="K864">
        <v>1</v>
      </c>
      <c r="L864" t="s">
        <v>1140</v>
      </c>
      <c r="M864" t="s">
        <v>376</v>
      </c>
      <c r="N864" t="s">
        <v>392</v>
      </c>
      <c r="O864">
        <v>70</v>
      </c>
      <c r="P864">
        <v>228102391</v>
      </c>
    </row>
    <row r="865" spans="1:16">
      <c r="A865">
        <v>2956255</v>
      </c>
      <c r="B865" t="s">
        <v>368</v>
      </c>
      <c r="C865" t="s">
        <v>349</v>
      </c>
      <c r="D865" t="s">
        <v>400</v>
      </c>
      <c r="E865" t="s">
        <v>963</v>
      </c>
      <c r="F865" t="s">
        <v>398</v>
      </c>
      <c r="G865" t="s">
        <v>372</v>
      </c>
      <c r="H865" t="s">
        <v>373</v>
      </c>
      <c r="I865" t="s">
        <v>1139</v>
      </c>
      <c r="J865">
        <v>22810239</v>
      </c>
      <c r="K865">
        <v>1</v>
      </c>
      <c r="L865" t="s">
        <v>1140</v>
      </c>
      <c r="M865" t="s">
        <v>376</v>
      </c>
      <c r="N865" t="s">
        <v>392</v>
      </c>
      <c r="O865">
        <v>70</v>
      </c>
      <c r="P865">
        <v>228102391</v>
      </c>
    </row>
    <row r="866" spans="1:16">
      <c r="A866">
        <v>2922983</v>
      </c>
      <c r="B866" t="s">
        <v>938</v>
      </c>
      <c r="C866" t="s">
        <v>349</v>
      </c>
      <c r="D866" t="s">
        <v>369</v>
      </c>
      <c r="E866" t="s">
        <v>779</v>
      </c>
      <c r="F866" t="s">
        <v>537</v>
      </c>
      <c r="G866" t="s">
        <v>372</v>
      </c>
      <c r="H866" t="s">
        <v>373</v>
      </c>
      <c r="I866" t="s">
        <v>1041</v>
      </c>
      <c r="J866">
        <v>22810239</v>
      </c>
      <c r="K866">
        <v>1</v>
      </c>
      <c r="L866" t="s">
        <v>1140</v>
      </c>
      <c r="M866" t="s">
        <v>376</v>
      </c>
      <c r="N866" t="s">
        <v>392</v>
      </c>
      <c r="O866">
        <v>70</v>
      </c>
      <c r="P866">
        <v>228102391</v>
      </c>
    </row>
    <row r="867" spans="1:16">
      <c r="A867">
        <v>2971236</v>
      </c>
      <c r="B867" t="s">
        <v>368</v>
      </c>
      <c r="C867" t="s">
        <v>349</v>
      </c>
      <c r="D867" t="s">
        <v>369</v>
      </c>
      <c r="E867" t="s">
        <v>418</v>
      </c>
      <c r="F867" t="s">
        <v>1099</v>
      </c>
      <c r="G867" t="s">
        <v>372</v>
      </c>
      <c r="H867" t="s">
        <v>386</v>
      </c>
      <c r="I867" t="s">
        <v>972</v>
      </c>
      <c r="J867">
        <v>22810744</v>
      </c>
      <c r="K867">
        <v>3</v>
      </c>
      <c r="L867" t="s">
        <v>1141</v>
      </c>
      <c r="M867" t="s">
        <v>376</v>
      </c>
      <c r="N867" t="s">
        <v>974</v>
      </c>
      <c r="O867">
        <v>40</v>
      </c>
      <c r="P867">
        <v>228107443</v>
      </c>
    </row>
    <row r="868" spans="1:16">
      <c r="A868">
        <v>2904498</v>
      </c>
      <c r="B868" t="s">
        <v>938</v>
      </c>
      <c r="C868" t="s">
        <v>349</v>
      </c>
      <c r="D868" t="s">
        <v>369</v>
      </c>
      <c r="E868" t="s">
        <v>1127</v>
      </c>
      <c r="F868" t="s">
        <v>478</v>
      </c>
      <c r="G868" t="s">
        <v>372</v>
      </c>
      <c r="H868" t="s">
        <v>386</v>
      </c>
      <c r="I868" t="s">
        <v>972</v>
      </c>
      <c r="J868">
        <v>22810744</v>
      </c>
      <c r="K868">
        <v>3</v>
      </c>
      <c r="L868" t="s">
        <v>1141</v>
      </c>
      <c r="M868" t="s">
        <v>376</v>
      </c>
      <c r="N868" t="s">
        <v>974</v>
      </c>
      <c r="O868">
        <v>40</v>
      </c>
      <c r="P868">
        <v>228107443</v>
      </c>
    </row>
    <row r="869" spans="1:16">
      <c r="A869">
        <v>2904497</v>
      </c>
      <c r="B869" t="s">
        <v>938</v>
      </c>
      <c r="C869" t="s">
        <v>349</v>
      </c>
      <c r="D869" t="s">
        <v>369</v>
      </c>
      <c r="E869" t="s">
        <v>1127</v>
      </c>
      <c r="F869" t="s">
        <v>478</v>
      </c>
      <c r="G869" t="s">
        <v>372</v>
      </c>
      <c r="H869" t="s">
        <v>386</v>
      </c>
      <c r="I869" t="s">
        <v>972</v>
      </c>
      <c r="J869">
        <v>22810744</v>
      </c>
      <c r="K869">
        <v>3</v>
      </c>
      <c r="L869" t="s">
        <v>1141</v>
      </c>
      <c r="M869" t="s">
        <v>376</v>
      </c>
      <c r="N869" t="s">
        <v>974</v>
      </c>
      <c r="O869">
        <v>40</v>
      </c>
      <c r="P869">
        <v>228107443</v>
      </c>
    </row>
    <row r="870" spans="1:16">
      <c r="A870">
        <v>2904499</v>
      </c>
      <c r="B870" t="s">
        <v>938</v>
      </c>
      <c r="C870" t="s">
        <v>349</v>
      </c>
      <c r="D870" t="s">
        <v>369</v>
      </c>
      <c r="E870" t="s">
        <v>1127</v>
      </c>
      <c r="F870" t="s">
        <v>478</v>
      </c>
      <c r="G870" t="s">
        <v>372</v>
      </c>
      <c r="H870" t="s">
        <v>386</v>
      </c>
      <c r="I870" t="s">
        <v>972</v>
      </c>
      <c r="J870">
        <v>22810744</v>
      </c>
      <c r="K870">
        <v>3</v>
      </c>
      <c r="L870" t="s">
        <v>1141</v>
      </c>
      <c r="M870" t="s">
        <v>376</v>
      </c>
      <c r="N870" t="s">
        <v>974</v>
      </c>
      <c r="O870">
        <v>40</v>
      </c>
      <c r="P870">
        <v>228107443</v>
      </c>
    </row>
    <row r="871" spans="1:16">
      <c r="A871">
        <v>2967831</v>
      </c>
      <c r="B871" t="s">
        <v>368</v>
      </c>
      <c r="C871" t="s">
        <v>349</v>
      </c>
      <c r="D871" t="s">
        <v>369</v>
      </c>
      <c r="E871" t="s">
        <v>862</v>
      </c>
      <c r="F871" t="s">
        <v>423</v>
      </c>
      <c r="G871" t="s">
        <v>372</v>
      </c>
      <c r="H871" t="s">
        <v>386</v>
      </c>
      <c r="I871" t="s">
        <v>972</v>
      </c>
      <c r="J871">
        <v>32330007</v>
      </c>
      <c r="K871">
        <v>2</v>
      </c>
      <c r="L871" t="s">
        <v>1142</v>
      </c>
      <c r="M871" t="s">
        <v>376</v>
      </c>
      <c r="N871" t="s">
        <v>974</v>
      </c>
      <c r="O871">
        <v>40</v>
      </c>
      <c r="P871">
        <v>323300072</v>
      </c>
    </row>
    <row r="872" spans="1:16">
      <c r="A872">
        <v>2967837</v>
      </c>
      <c r="B872" t="s">
        <v>368</v>
      </c>
      <c r="C872" t="s">
        <v>349</v>
      </c>
      <c r="D872" t="s">
        <v>369</v>
      </c>
      <c r="E872" t="s">
        <v>862</v>
      </c>
      <c r="F872" t="s">
        <v>423</v>
      </c>
      <c r="G872" t="s">
        <v>372</v>
      </c>
      <c r="H872" t="s">
        <v>386</v>
      </c>
      <c r="I872" t="s">
        <v>972</v>
      </c>
      <c r="J872">
        <v>32330007</v>
      </c>
      <c r="K872">
        <v>2</v>
      </c>
      <c r="L872" t="s">
        <v>1142</v>
      </c>
      <c r="M872" t="s">
        <v>376</v>
      </c>
      <c r="N872" t="s">
        <v>974</v>
      </c>
      <c r="O872">
        <v>40</v>
      </c>
      <c r="P872">
        <v>323300072</v>
      </c>
    </row>
    <row r="873" spans="1:16">
      <c r="A873">
        <v>2967834</v>
      </c>
      <c r="B873" t="s">
        <v>368</v>
      </c>
      <c r="C873" t="s">
        <v>349</v>
      </c>
      <c r="D873" t="s">
        <v>369</v>
      </c>
      <c r="E873" t="s">
        <v>862</v>
      </c>
      <c r="F873" t="s">
        <v>423</v>
      </c>
      <c r="G873" t="s">
        <v>372</v>
      </c>
      <c r="H873" t="s">
        <v>386</v>
      </c>
      <c r="I873" t="s">
        <v>972</v>
      </c>
      <c r="J873">
        <v>32330007</v>
      </c>
      <c r="K873">
        <v>2</v>
      </c>
      <c r="L873" t="s">
        <v>1142</v>
      </c>
      <c r="M873" t="s">
        <v>376</v>
      </c>
      <c r="N873" t="s">
        <v>974</v>
      </c>
      <c r="O873">
        <v>40</v>
      </c>
      <c r="P873">
        <v>323300072</v>
      </c>
    </row>
    <row r="874" spans="1:16">
      <c r="A874">
        <v>2967829</v>
      </c>
      <c r="B874" t="s">
        <v>368</v>
      </c>
      <c r="C874" t="s">
        <v>349</v>
      </c>
      <c r="D874" t="s">
        <v>369</v>
      </c>
      <c r="E874" t="s">
        <v>862</v>
      </c>
      <c r="F874" t="s">
        <v>423</v>
      </c>
      <c r="G874" t="s">
        <v>372</v>
      </c>
      <c r="H874" t="s">
        <v>386</v>
      </c>
      <c r="I874" t="s">
        <v>972</v>
      </c>
      <c r="J874">
        <v>32330007</v>
      </c>
      <c r="K874">
        <v>2</v>
      </c>
      <c r="L874" t="s">
        <v>1142</v>
      </c>
      <c r="M874" t="s">
        <v>376</v>
      </c>
      <c r="N874" t="s">
        <v>974</v>
      </c>
      <c r="O874">
        <v>40</v>
      </c>
      <c r="P874">
        <v>323300072</v>
      </c>
    </row>
    <row r="875" spans="1:16">
      <c r="A875">
        <v>2976256</v>
      </c>
      <c r="B875" t="s">
        <v>368</v>
      </c>
      <c r="C875" t="s">
        <v>349</v>
      </c>
      <c r="D875" t="s">
        <v>369</v>
      </c>
      <c r="E875" t="s">
        <v>1059</v>
      </c>
      <c r="F875" t="s">
        <v>1060</v>
      </c>
      <c r="G875" t="s">
        <v>372</v>
      </c>
      <c r="H875" t="s">
        <v>386</v>
      </c>
      <c r="I875" t="s">
        <v>972</v>
      </c>
      <c r="J875">
        <v>32330007</v>
      </c>
      <c r="K875">
        <v>2</v>
      </c>
      <c r="L875" t="s">
        <v>1142</v>
      </c>
      <c r="M875" t="s">
        <v>376</v>
      </c>
      <c r="N875" t="s">
        <v>974</v>
      </c>
      <c r="O875">
        <v>40</v>
      </c>
      <c r="P875">
        <v>323300072</v>
      </c>
    </row>
    <row r="876" spans="1:16">
      <c r="A876">
        <v>2976257</v>
      </c>
      <c r="B876" t="s">
        <v>368</v>
      </c>
      <c r="C876" t="s">
        <v>349</v>
      </c>
      <c r="D876" t="s">
        <v>369</v>
      </c>
      <c r="E876" t="s">
        <v>1059</v>
      </c>
      <c r="F876" t="s">
        <v>1060</v>
      </c>
      <c r="G876" t="s">
        <v>372</v>
      </c>
      <c r="H876" t="s">
        <v>386</v>
      </c>
      <c r="I876" t="s">
        <v>972</v>
      </c>
      <c r="J876">
        <v>32330007</v>
      </c>
      <c r="K876">
        <v>2</v>
      </c>
      <c r="L876" t="s">
        <v>1142</v>
      </c>
      <c r="M876" t="s">
        <v>376</v>
      </c>
      <c r="N876" t="s">
        <v>974</v>
      </c>
      <c r="O876">
        <v>40</v>
      </c>
      <c r="P876">
        <v>323300072</v>
      </c>
    </row>
    <row r="877" spans="1:16">
      <c r="A877">
        <v>2976255</v>
      </c>
      <c r="B877" t="s">
        <v>368</v>
      </c>
      <c r="C877" t="s">
        <v>349</v>
      </c>
      <c r="D877" t="s">
        <v>369</v>
      </c>
      <c r="E877" t="s">
        <v>1059</v>
      </c>
      <c r="F877" t="s">
        <v>1060</v>
      </c>
      <c r="G877" t="s">
        <v>372</v>
      </c>
      <c r="H877" t="s">
        <v>386</v>
      </c>
      <c r="I877" t="s">
        <v>972</v>
      </c>
      <c r="J877">
        <v>32330007</v>
      </c>
      <c r="K877">
        <v>2</v>
      </c>
      <c r="L877" t="s">
        <v>1142</v>
      </c>
      <c r="M877" t="s">
        <v>376</v>
      </c>
      <c r="N877" t="s">
        <v>974</v>
      </c>
      <c r="O877">
        <v>40</v>
      </c>
      <c r="P877">
        <v>323300072</v>
      </c>
    </row>
    <row r="878" spans="1:16">
      <c r="A878">
        <v>2976244</v>
      </c>
      <c r="B878" t="s">
        <v>368</v>
      </c>
      <c r="C878" t="s">
        <v>349</v>
      </c>
      <c r="D878" t="s">
        <v>369</v>
      </c>
      <c r="E878" t="s">
        <v>1059</v>
      </c>
      <c r="F878" t="s">
        <v>1060</v>
      </c>
      <c r="G878" t="s">
        <v>372</v>
      </c>
      <c r="H878" t="s">
        <v>386</v>
      </c>
      <c r="I878" t="s">
        <v>972</v>
      </c>
      <c r="J878">
        <v>32330007</v>
      </c>
      <c r="K878">
        <v>2</v>
      </c>
      <c r="L878" t="s">
        <v>1142</v>
      </c>
      <c r="M878" t="s">
        <v>376</v>
      </c>
      <c r="N878" t="s">
        <v>974</v>
      </c>
      <c r="O878">
        <v>40</v>
      </c>
      <c r="P878">
        <v>323300072</v>
      </c>
    </row>
    <row r="879" spans="1:16">
      <c r="A879">
        <v>2970729</v>
      </c>
      <c r="B879" t="s">
        <v>368</v>
      </c>
      <c r="C879" t="s">
        <v>349</v>
      </c>
      <c r="D879" t="s">
        <v>400</v>
      </c>
      <c r="E879" t="s">
        <v>1002</v>
      </c>
      <c r="F879" t="s">
        <v>978</v>
      </c>
      <c r="G879" t="s">
        <v>372</v>
      </c>
      <c r="H879" t="s">
        <v>373</v>
      </c>
      <c r="I879" t="s">
        <v>1143</v>
      </c>
      <c r="J879">
        <v>33110233</v>
      </c>
      <c r="K879">
        <v>2</v>
      </c>
      <c r="L879" t="s">
        <v>1144</v>
      </c>
      <c r="M879" t="s">
        <v>376</v>
      </c>
      <c r="N879" t="s">
        <v>392</v>
      </c>
      <c r="O879">
        <v>48</v>
      </c>
      <c r="P879">
        <v>331102332</v>
      </c>
    </row>
    <row r="880" spans="1:16">
      <c r="A880">
        <v>2947241</v>
      </c>
      <c r="B880" t="s">
        <v>938</v>
      </c>
      <c r="C880" t="s">
        <v>349</v>
      </c>
      <c r="D880" t="s">
        <v>369</v>
      </c>
      <c r="E880" t="s">
        <v>1065</v>
      </c>
      <c r="F880" t="s">
        <v>1035</v>
      </c>
      <c r="G880" t="s">
        <v>372</v>
      </c>
      <c r="H880" t="s">
        <v>373</v>
      </c>
      <c r="I880" t="s">
        <v>1143</v>
      </c>
      <c r="J880">
        <v>33110233</v>
      </c>
      <c r="K880">
        <v>2</v>
      </c>
      <c r="L880" t="s">
        <v>1144</v>
      </c>
      <c r="M880" t="s">
        <v>376</v>
      </c>
      <c r="N880" t="s">
        <v>392</v>
      </c>
      <c r="O880">
        <v>48</v>
      </c>
      <c r="P880">
        <v>331102332</v>
      </c>
    </row>
    <row r="881" spans="1:16">
      <c r="A881">
        <v>2947239</v>
      </c>
      <c r="B881" t="s">
        <v>938</v>
      </c>
      <c r="C881" t="s">
        <v>349</v>
      </c>
      <c r="D881" t="s">
        <v>369</v>
      </c>
      <c r="E881" t="s">
        <v>809</v>
      </c>
      <c r="F881" t="s">
        <v>1001</v>
      </c>
      <c r="G881" t="s">
        <v>372</v>
      </c>
      <c r="H881" t="s">
        <v>373</v>
      </c>
      <c r="I881" t="s">
        <v>1143</v>
      </c>
      <c r="J881">
        <v>33110233</v>
      </c>
      <c r="K881">
        <v>2</v>
      </c>
      <c r="L881" t="s">
        <v>1144</v>
      </c>
      <c r="M881" t="s">
        <v>576</v>
      </c>
      <c r="N881" t="s">
        <v>392</v>
      </c>
      <c r="O881">
        <v>48</v>
      </c>
      <c r="P881">
        <v>331102332</v>
      </c>
    </row>
    <row r="882" spans="1:16">
      <c r="A882">
        <v>2920323</v>
      </c>
      <c r="B882" t="s">
        <v>938</v>
      </c>
      <c r="C882" t="s">
        <v>349</v>
      </c>
      <c r="D882" t="s">
        <v>369</v>
      </c>
      <c r="E882" t="s">
        <v>994</v>
      </c>
      <c r="F882" t="s">
        <v>977</v>
      </c>
      <c r="G882" t="s">
        <v>372</v>
      </c>
      <c r="H882" t="s">
        <v>386</v>
      </c>
      <c r="I882" t="s">
        <v>972</v>
      </c>
      <c r="J882">
        <v>33130170</v>
      </c>
      <c r="K882">
        <v>1</v>
      </c>
      <c r="L882" t="s">
        <v>1145</v>
      </c>
      <c r="M882" t="s">
        <v>376</v>
      </c>
      <c r="N882" t="s">
        <v>974</v>
      </c>
      <c r="O882">
        <v>40</v>
      </c>
      <c r="P882">
        <v>331301701</v>
      </c>
    </row>
    <row r="883" spans="1:16">
      <c r="A883">
        <v>2920320</v>
      </c>
      <c r="B883" t="s">
        <v>938</v>
      </c>
      <c r="C883" t="s">
        <v>349</v>
      </c>
      <c r="D883" t="s">
        <v>369</v>
      </c>
      <c r="E883" t="s">
        <v>994</v>
      </c>
      <c r="F883" t="s">
        <v>977</v>
      </c>
      <c r="G883" t="s">
        <v>372</v>
      </c>
      <c r="H883" t="s">
        <v>386</v>
      </c>
      <c r="I883" t="s">
        <v>972</v>
      </c>
      <c r="J883">
        <v>33130170</v>
      </c>
      <c r="K883">
        <v>1</v>
      </c>
      <c r="L883" t="s">
        <v>1145</v>
      </c>
      <c r="M883" t="s">
        <v>376</v>
      </c>
      <c r="N883" t="s">
        <v>974</v>
      </c>
      <c r="O883">
        <v>40</v>
      </c>
      <c r="P883">
        <v>331301701</v>
      </c>
    </row>
    <row r="884" spans="1:16">
      <c r="A884">
        <v>2920322</v>
      </c>
      <c r="B884" t="s">
        <v>938</v>
      </c>
      <c r="C884" t="s">
        <v>349</v>
      </c>
      <c r="D884" t="s">
        <v>369</v>
      </c>
      <c r="E884" t="s">
        <v>994</v>
      </c>
      <c r="F884" t="s">
        <v>977</v>
      </c>
      <c r="G884" t="s">
        <v>372</v>
      </c>
      <c r="H884" t="s">
        <v>386</v>
      </c>
      <c r="I884" t="s">
        <v>972</v>
      </c>
      <c r="J884">
        <v>33130170</v>
      </c>
      <c r="K884">
        <v>1</v>
      </c>
      <c r="L884" t="s">
        <v>1145</v>
      </c>
      <c r="M884" t="s">
        <v>376</v>
      </c>
      <c r="N884" t="s">
        <v>974</v>
      </c>
      <c r="O884">
        <v>40</v>
      </c>
      <c r="P884">
        <v>331301701</v>
      </c>
    </row>
    <row r="885" spans="1:16">
      <c r="A885">
        <v>2920321</v>
      </c>
      <c r="B885" t="s">
        <v>938</v>
      </c>
      <c r="C885" t="s">
        <v>349</v>
      </c>
      <c r="D885" t="s">
        <v>369</v>
      </c>
      <c r="E885" t="s">
        <v>994</v>
      </c>
      <c r="F885" t="s">
        <v>977</v>
      </c>
      <c r="G885" t="s">
        <v>372</v>
      </c>
      <c r="H885" t="s">
        <v>386</v>
      </c>
      <c r="I885" t="s">
        <v>972</v>
      </c>
      <c r="J885">
        <v>33130170</v>
      </c>
      <c r="K885">
        <v>1</v>
      </c>
      <c r="L885" t="s">
        <v>1145</v>
      </c>
      <c r="M885" t="s">
        <v>376</v>
      </c>
      <c r="N885" t="s">
        <v>974</v>
      </c>
      <c r="O885">
        <v>40</v>
      </c>
      <c r="P885">
        <v>331301701</v>
      </c>
    </row>
    <row r="886" spans="1:16">
      <c r="A886">
        <v>2960520</v>
      </c>
      <c r="B886" t="s">
        <v>368</v>
      </c>
      <c r="C886" t="s">
        <v>349</v>
      </c>
      <c r="D886" t="s">
        <v>369</v>
      </c>
      <c r="E886" t="s">
        <v>934</v>
      </c>
      <c r="F886" t="s">
        <v>1029</v>
      </c>
      <c r="G886" t="s">
        <v>372</v>
      </c>
      <c r="H886" t="s">
        <v>373</v>
      </c>
      <c r="I886" t="s">
        <v>1146</v>
      </c>
      <c r="J886">
        <v>33130188</v>
      </c>
      <c r="K886">
        <v>1</v>
      </c>
      <c r="L886" t="s">
        <v>1147</v>
      </c>
      <c r="M886" t="s">
        <v>376</v>
      </c>
      <c r="N886" t="s">
        <v>392</v>
      </c>
      <c r="O886">
        <v>192</v>
      </c>
      <c r="P886">
        <v>331301881</v>
      </c>
    </row>
    <row r="887" spans="1:16">
      <c r="A887">
        <v>2940828</v>
      </c>
      <c r="B887" t="s">
        <v>938</v>
      </c>
      <c r="C887" t="s">
        <v>349</v>
      </c>
      <c r="D887" t="s">
        <v>400</v>
      </c>
      <c r="E887" t="s">
        <v>1063</v>
      </c>
      <c r="F887" t="s">
        <v>940</v>
      </c>
      <c r="G887" t="s">
        <v>372</v>
      </c>
      <c r="H887" t="s">
        <v>373</v>
      </c>
      <c r="I887" t="s">
        <v>1148</v>
      </c>
      <c r="J887">
        <v>41311279</v>
      </c>
      <c r="K887">
        <v>1</v>
      </c>
      <c r="L887" t="s">
        <v>1149</v>
      </c>
      <c r="M887" t="s">
        <v>558</v>
      </c>
      <c r="O887">
        <v>40</v>
      </c>
      <c r="P887">
        <v>413112791</v>
      </c>
    </row>
    <row r="888" spans="1:16">
      <c r="A888">
        <v>2947036</v>
      </c>
      <c r="B888" t="s">
        <v>938</v>
      </c>
      <c r="C888" t="s">
        <v>349</v>
      </c>
      <c r="D888" t="s">
        <v>400</v>
      </c>
      <c r="E888" t="s">
        <v>1065</v>
      </c>
      <c r="F888" t="s">
        <v>1001</v>
      </c>
      <c r="G888" t="s">
        <v>372</v>
      </c>
      <c r="H888" t="s">
        <v>373</v>
      </c>
      <c r="I888" t="s">
        <v>1146</v>
      </c>
      <c r="J888">
        <v>41311514</v>
      </c>
      <c r="K888">
        <v>1</v>
      </c>
      <c r="L888" t="s">
        <v>1150</v>
      </c>
      <c r="M888" t="s">
        <v>376</v>
      </c>
      <c r="N888" t="s">
        <v>392</v>
      </c>
      <c r="O888">
        <v>48</v>
      </c>
      <c r="P888">
        <v>413115141</v>
      </c>
    </row>
    <row r="889" spans="1:16">
      <c r="A889">
        <v>2943179</v>
      </c>
      <c r="B889" t="s">
        <v>938</v>
      </c>
      <c r="C889" t="s">
        <v>349</v>
      </c>
      <c r="D889" t="s">
        <v>400</v>
      </c>
      <c r="E889" t="s">
        <v>958</v>
      </c>
      <c r="F889" t="s">
        <v>954</v>
      </c>
      <c r="G889" t="s">
        <v>372</v>
      </c>
      <c r="H889" t="s">
        <v>373</v>
      </c>
      <c r="I889" t="s">
        <v>1151</v>
      </c>
      <c r="J889">
        <v>41311584</v>
      </c>
      <c r="K889">
        <v>2</v>
      </c>
      <c r="L889" t="s">
        <v>1152</v>
      </c>
      <c r="M889" t="s">
        <v>376</v>
      </c>
      <c r="N889" t="s">
        <v>392</v>
      </c>
      <c r="O889">
        <v>96</v>
      </c>
      <c r="P889">
        <v>413115842</v>
      </c>
    </row>
    <row r="890" spans="1:16">
      <c r="A890">
        <v>2915145</v>
      </c>
      <c r="B890" t="s">
        <v>938</v>
      </c>
      <c r="C890" t="s">
        <v>349</v>
      </c>
      <c r="D890" t="s">
        <v>400</v>
      </c>
      <c r="E890" t="s">
        <v>994</v>
      </c>
      <c r="F890" t="s">
        <v>1016</v>
      </c>
      <c r="G890" t="s">
        <v>372</v>
      </c>
      <c r="H890" t="s">
        <v>373</v>
      </c>
      <c r="I890" t="s">
        <v>1151</v>
      </c>
      <c r="J890">
        <v>41311584</v>
      </c>
      <c r="K890">
        <v>2</v>
      </c>
      <c r="L890" t="s">
        <v>1152</v>
      </c>
      <c r="M890" t="s">
        <v>376</v>
      </c>
      <c r="N890" t="s">
        <v>392</v>
      </c>
      <c r="O890">
        <v>96</v>
      </c>
      <c r="P890">
        <v>413115842</v>
      </c>
    </row>
    <row r="891" spans="1:16">
      <c r="A891">
        <v>2959458</v>
      </c>
      <c r="B891" t="s">
        <v>368</v>
      </c>
      <c r="C891" t="s">
        <v>349</v>
      </c>
      <c r="D891" t="s">
        <v>400</v>
      </c>
      <c r="E891" t="s">
        <v>812</v>
      </c>
      <c r="F891" t="s">
        <v>1153</v>
      </c>
      <c r="G891" t="s">
        <v>372</v>
      </c>
      <c r="H891" t="s">
        <v>373</v>
      </c>
      <c r="I891" t="s">
        <v>1154</v>
      </c>
      <c r="J891">
        <v>41520044</v>
      </c>
      <c r="K891">
        <v>1</v>
      </c>
      <c r="L891" t="s">
        <v>1155</v>
      </c>
      <c r="M891" t="s">
        <v>376</v>
      </c>
      <c r="N891" t="s">
        <v>392</v>
      </c>
      <c r="O891">
        <v>40</v>
      </c>
      <c r="P891">
        <v>415200441</v>
      </c>
    </row>
    <row r="892" spans="1:16">
      <c r="A892">
        <v>2951027</v>
      </c>
      <c r="B892" t="s">
        <v>417</v>
      </c>
      <c r="C892" t="s">
        <v>349</v>
      </c>
      <c r="D892" t="s">
        <v>400</v>
      </c>
      <c r="E892" t="s">
        <v>516</v>
      </c>
      <c r="F892" t="s">
        <v>951</v>
      </c>
      <c r="G892" t="s">
        <v>372</v>
      </c>
      <c r="H892" t="s">
        <v>373</v>
      </c>
      <c r="I892" t="s">
        <v>1154</v>
      </c>
      <c r="J892">
        <v>41520044</v>
      </c>
      <c r="K892">
        <v>1</v>
      </c>
      <c r="L892" t="s">
        <v>1155</v>
      </c>
      <c r="M892" t="s">
        <v>376</v>
      </c>
      <c r="N892" t="s">
        <v>392</v>
      </c>
      <c r="O892">
        <v>40</v>
      </c>
      <c r="P892">
        <v>415200441</v>
      </c>
    </row>
    <row r="893" spans="1:16">
      <c r="A893">
        <v>2970728</v>
      </c>
      <c r="B893" t="s">
        <v>368</v>
      </c>
      <c r="C893" t="s">
        <v>349</v>
      </c>
      <c r="D893" t="s">
        <v>369</v>
      </c>
      <c r="E893" t="s">
        <v>862</v>
      </c>
      <c r="F893" t="s">
        <v>1067</v>
      </c>
      <c r="G893" t="s">
        <v>372</v>
      </c>
      <c r="H893" t="s">
        <v>373</v>
      </c>
      <c r="I893" t="s">
        <v>1156</v>
      </c>
      <c r="J893">
        <v>42110153</v>
      </c>
      <c r="K893">
        <v>1</v>
      </c>
      <c r="L893" t="s">
        <v>1157</v>
      </c>
      <c r="M893" t="s">
        <v>376</v>
      </c>
      <c r="N893" t="s">
        <v>392</v>
      </c>
      <c r="O893">
        <v>48</v>
      </c>
      <c r="P893">
        <v>421101531</v>
      </c>
    </row>
    <row r="894" spans="1:16">
      <c r="A894">
        <v>2960621</v>
      </c>
      <c r="B894" t="s">
        <v>368</v>
      </c>
      <c r="C894" t="s">
        <v>349</v>
      </c>
      <c r="D894" t="s">
        <v>369</v>
      </c>
      <c r="E894" t="s">
        <v>1071</v>
      </c>
      <c r="F894" t="s">
        <v>1119</v>
      </c>
      <c r="G894" t="s">
        <v>372</v>
      </c>
      <c r="H894" t="s">
        <v>373</v>
      </c>
      <c r="I894" t="s">
        <v>1158</v>
      </c>
      <c r="J894">
        <v>42110153</v>
      </c>
      <c r="K894">
        <v>1</v>
      </c>
      <c r="L894" t="s">
        <v>1157</v>
      </c>
      <c r="M894" t="s">
        <v>376</v>
      </c>
      <c r="N894" t="s">
        <v>392</v>
      </c>
      <c r="O894">
        <v>48</v>
      </c>
      <c r="P894">
        <v>421101531</v>
      </c>
    </row>
    <row r="895" spans="1:16">
      <c r="A895">
        <v>2949503</v>
      </c>
      <c r="B895" t="s">
        <v>938</v>
      </c>
      <c r="C895" t="s">
        <v>349</v>
      </c>
      <c r="D895" t="s">
        <v>400</v>
      </c>
      <c r="E895" t="s">
        <v>977</v>
      </c>
      <c r="F895" t="s">
        <v>1012</v>
      </c>
      <c r="G895" t="s">
        <v>372</v>
      </c>
      <c r="H895" t="s">
        <v>373</v>
      </c>
      <c r="I895" t="s">
        <v>1156</v>
      </c>
      <c r="J895">
        <v>42110153</v>
      </c>
      <c r="K895">
        <v>1</v>
      </c>
      <c r="L895" t="s">
        <v>1157</v>
      </c>
      <c r="M895" t="s">
        <v>376</v>
      </c>
      <c r="N895" t="s">
        <v>392</v>
      </c>
      <c r="O895">
        <v>48</v>
      </c>
      <c r="P895">
        <v>421101531</v>
      </c>
    </row>
    <row r="896" spans="1:16">
      <c r="A896">
        <v>2947031</v>
      </c>
      <c r="B896" t="s">
        <v>938</v>
      </c>
      <c r="C896" t="s">
        <v>349</v>
      </c>
      <c r="D896" t="s">
        <v>400</v>
      </c>
      <c r="E896" t="s">
        <v>957</v>
      </c>
      <c r="F896" t="s">
        <v>1008</v>
      </c>
      <c r="G896" t="s">
        <v>372</v>
      </c>
      <c r="H896" t="s">
        <v>373</v>
      </c>
      <c r="I896" t="s">
        <v>1159</v>
      </c>
      <c r="J896">
        <v>42110153</v>
      </c>
      <c r="K896">
        <v>1</v>
      </c>
      <c r="L896" t="s">
        <v>1157</v>
      </c>
      <c r="M896" t="s">
        <v>376</v>
      </c>
      <c r="N896" t="s">
        <v>392</v>
      </c>
      <c r="O896">
        <v>48</v>
      </c>
      <c r="P896">
        <v>421101531</v>
      </c>
    </row>
    <row r="897" spans="1:16">
      <c r="A897">
        <v>2913948</v>
      </c>
      <c r="B897" t="s">
        <v>417</v>
      </c>
      <c r="C897" t="s">
        <v>349</v>
      </c>
      <c r="D897" t="s">
        <v>400</v>
      </c>
      <c r="E897" t="s">
        <v>1160</v>
      </c>
      <c r="F897" t="s">
        <v>516</v>
      </c>
      <c r="G897" t="s">
        <v>372</v>
      </c>
      <c r="H897" t="s">
        <v>373</v>
      </c>
      <c r="I897" t="s">
        <v>1161</v>
      </c>
      <c r="J897">
        <v>42110153</v>
      </c>
      <c r="K897">
        <v>1</v>
      </c>
      <c r="L897" t="s">
        <v>1157</v>
      </c>
      <c r="M897" t="s">
        <v>376</v>
      </c>
      <c r="N897" t="s">
        <v>392</v>
      </c>
      <c r="O897">
        <v>48</v>
      </c>
      <c r="P897">
        <v>421101531</v>
      </c>
    </row>
    <row r="898" spans="1:16">
      <c r="A898">
        <v>2960507</v>
      </c>
      <c r="B898" t="s">
        <v>417</v>
      </c>
      <c r="C898" t="s">
        <v>349</v>
      </c>
      <c r="D898" t="s">
        <v>400</v>
      </c>
      <c r="E898" t="s">
        <v>934</v>
      </c>
      <c r="F898" t="s">
        <v>1059</v>
      </c>
      <c r="G898" t="s">
        <v>372</v>
      </c>
      <c r="H898" t="s">
        <v>373</v>
      </c>
      <c r="I898" t="s">
        <v>1156</v>
      </c>
      <c r="J898">
        <v>42110153</v>
      </c>
      <c r="K898">
        <v>1</v>
      </c>
      <c r="L898" t="s">
        <v>1157</v>
      </c>
      <c r="M898" t="s">
        <v>376</v>
      </c>
      <c r="N898" t="s">
        <v>392</v>
      </c>
      <c r="O898">
        <v>48</v>
      </c>
      <c r="P898">
        <v>421101531</v>
      </c>
    </row>
    <row r="899" spans="1:16">
      <c r="A899">
        <v>2939620</v>
      </c>
      <c r="B899" t="s">
        <v>417</v>
      </c>
      <c r="C899" t="s">
        <v>349</v>
      </c>
      <c r="D899" t="s">
        <v>369</v>
      </c>
      <c r="E899" t="s">
        <v>958</v>
      </c>
      <c r="F899" t="s">
        <v>438</v>
      </c>
      <c r="G899" t="s">
        <v>372</v>
      </c>
      <c r="H899" t="s">
        <v>373</v>
      </c>
      <c r="I899" t="s">
        <v>1162</v>
      </c>
      <c r="J899">
        <v>42110153</v>
      </c>
      <c r="K899">
        <v>1</v>
      </c>
      <c r="L899" t="s">
        <v>1157</v>
      </c>
      <c r="M899" t="s">
        <v>376</v>
      </c>
      <c r="N899" t="s">
        <v>392</v>
      </c>
      <c r="O899">
        <v>48</v>
      </c>
      <c r="P899">
        <v>421101531</v>
      </c>
    </row>
    <row r="900" spans="1:16">
      <c r="A900">
        <v>2958338</v>
      </c>
      <c r="B900" t="s">
        <v>417</v>
      </c>
      <c r="C900" t="s">
        <v>349</v>
      </c>
      <c r="D900" t="s">
        <v>369</v>
      </c>
      <c r="E900" t="s">
        <v>1008</v>
      </c>
      <c r="F900" t="s">
        <v>1028</v>
      </c>
      <c r="G900" t="s">
        <v>372</v>
      </c>
      <c r="H900" t="s">
        <v>373</v>
      </c>
      <c r="I900" t="s">
        <v>1163</v>
      </c>
      <c r="J900">
        <v>42110153</v>
      </c>
      <c r="K900">
        <v>1</v>
      </c>
      <c r="L900" t="s">
        <v>1157</v>
      </c>
      <c r="M900" t="s">
        <v>376</v>
      </c>
      <c r="N900" t="s">
        <v>392</v>
      </c>
      <c r="O900">
        <v>48</v>
      </c>
      <c r="P900">
        <v>421101531</v>
      </c>
    </row>
    <row r="901" spans="1:16">
      <c r="A901">
        <v>2944767</v>
      </c>
      <c r="B901" t="s">
        <v>417</v>
      </c>
      <c r="C901" t="s">
        <v>349</v>
      </c>
      <c r="D901" t="s">
        <v>369</v>
      </c>
      <c r="E901" t="s">
        <v>1063</v>
      </c>
      <c r="F901" t="s">
        <v>1071</v>
      </c>
      <c r="G901" t="s">
        <v>372</v>
      </c>
      <c r="H901" t="s">
        <v>373</v>
      </c>
      <c r="I901" t="s">
        <v>1162</v>
      </c>
      <c r="J901">
        <v>42110153</v>
      </c>
      <c r="K901">
        <v>1</v>
      </c>
      <c r="L901" t="s">
        <v>1157</v>
      </c>
      <c r="M901" t="s">
        <v>376</v>
      </c>
      <c r="N901" t="s">
        <v>392</v>
      </c>
      <c r="O901">
        <v>48</v>
      </c>
      <c r="P901">
        <v>421101531</v>
      </c>
    </row>
    <row r="902" spans="1:16">
      <c r="A902">
        <v>2964575</v>
      </c>
      <c r="B902" t="s">
        <v>417</v>
      </c>
      <c r="C902" t="s">
        <v>349</v>
      </c>
      <c r="D902" t="s">
        <v>369</v>
      </c>
      <c r="E902" t="s">
        <v>1028</v>
      </c>
      <c r="F902" t="s">
        <v>1049</v>
      </c>
      <c r="G902" t="s">
        <v>372</v>
      </c>
      <c r="H902" t="s">
        <v>373</v>
      </c>
      <c r="I902" t="s">
        <v>1156</v>
      </c>
      <c r="J902">
        <v>42110153</v>
      </c>
      <c r="K902">
        <v>1</v>
      </c>
      <c r="L902" t="s">
        <v>1157</v>
      </c>
      <c r="M902" t="s">
        <v>376</v>
      </c>
      <c r="N902" t="s">
        <v>392</v>
      </c>
      <c r="O902">
        <v>48</v>
      </c>
      <c r="P902">
        <v>421101531</v>
      </c>
    </row>
    <row r="903" spans="1:16">
      <c r="A903">
        <v>2947600</v>
      </c>
      <c r="B903" t="s">
        <v>368</v>
      </c>
      <c r="C903" t="s">
        <v>349</v>
      </c>
      <c r="D903" t="s">
        <v>369</v>
      </c>
      <c r="E903" t="s">
        <v>935</v>
      </c>
      <c r="F903" t="s">
        <v>1106</v>
      </c>
      <c r="G903" t="s">
        <v>372</v>
      </c>
      <c r="H903" t="s">
        <v>373</v>
      </c>
      <c r="I903" t="s">
        <v>1164</v>
      </c>
      <c r="J903">
        <v>51240078</v>
      </c>
      <c r="K903">
        <v>1</v>
      </c>
      <c r="L903" t="s">
        <v>1165</v>
      </c>
      <c r="M903" t="s">
        <v>376</v>
      </c>
      <c r="N903" t="s">
        <v>1166</v>
      </c>
      <c r="O903">
        <v>48</v>
      </c>
      <c r="P903">
        <v>512400781</v>
      </c>
    </row>
    <row r="904" spans="1:16">
      <c r="A904">
        <v>2943336</v>
      </c>
      <c r="B904" t="s">
        <v>938</v>
      </c>
      <c r="C904" t="s">
        <v>349</v>
      </c>
      <c r="D904" t="s">
        <v>400</v>
      </c>
      <c r="E904" t="s">
        <v>1024</v>
      </c>
      <c r="F904" t="s">
        <v>1035</v>
      </c>
      <c r="G904" t="s">
        <v>372</v>
      </c>
      <c r="H904" t="s">
        <v>373</v>
      </c>
      <c r="I904" t="s">
        <v>1167</v>
      </c>
      <c r="J904">
        <v>51240078</v>
      </c>
      <c r="K904">
        <v>1</v>
      </c>
      <c r="L904" t="s">
        <v>1165</v>
      </c>
      <c r="M904" t="s">
        <v>376</v>
      </c>
      <c r="N904" t="s">
        <v>1166</v>
      </c>
      <c r="O904">
        <v>48</v>
      </c>
      <c r="P904">
        <v>512400781</v>
      </c>
    </row>
    <row r="905" spans="1:16">
      <c r="A905">
        <v>2937222</v>
      </c>
      <c r="B905" t="s">
        <v>938</v>
      </c>
      <c r="C905" t="s">
        <v>349</v>
      </c>
      <c r="D905" t="s">
        <v>369</v>
      </c>
      <c r="E905" t="s">
        <v>1024</v>
      </c>
      <c r="F905" t="s">
        <v>1035</v>
      </c>
      <c r="G905" t="s">
        <v>372</v>
      </c>
      <c r="H905" t="s">
        <v>373</v>
      </c>
      <c r="I905" t="s">
        <v>1167</v>
      </c>
      <c r="J905">
        <v>51240078</v>
      </c>
      <c r="K905">
        <v>1</v>
      </c>
      <c r="L905" t="s">
        <v>1165</v>
      </c>
      <c r="M905" t="s">
        <v>376</v>
      </c>
      <c r="N905" t="s">
        <v>1166</v>
      </c>
      <c r="O905">
        <v>48</v>
      </c>
      <c r="P905">
        <v>512400781</v>
      </c>
    </row>
    <row r="906" spans="1:16">
      <c r="A906">
        <v>2958313</v>
      </c>
      <c r="B906" t="s">
        <v>938</v>
      </c>
      <c r="C906" t="s">
        <v>349</v>
      </c>
      <c r="D906" t="s">
        <v>400</v>
      </c>
      <c r="E906" t="s">
        <v>1023</v>
      </c>
      <c r="F906" t="s">
        <v>1036</v>
      </c>
      <c r="G906" t="s">
        <v>372</v>
      </c>
      <c r="H906" t="s">
        <v>373</v>
      </c>
      <c r="I906" t="s">
        <v>1168</v>
      </c>
      <c r="J906">
        <v>51240080</v>
      </c>
      <c r="K906">
        <v>1</v>
      </c>
      <c r="L906" t="s">
        <v>1169</v>
      </c>
      <c r="M906" t="s">
        <v>376</v>
      </c>
      <c r="N906" t="s">
        <v>1166</v>
      </c>
      <c r="O906">
        <v>48</v>
      </c>
      <c r="P906">
        <v>512400801</v>
      </c>
    </row>
    <row r="907" spans="1:16">
      <c r="A907">
        <v>2904578</v>
      </c>
      <c r="B907" t="s">
        <v>938</v>
      </c>
      <c r="C907" t="s">
        <v>349</v>
      </c>
      <c r="D907" t="s">
        <v>369</v>
      </c>
      <c r="E907" t="s">
        <v>1127</v>
      </c>
      <c r="F907" t="s">
        <v>781</v>
      </c>
      <c r="G907" t="s">
        <v>372</v>
      </c>
      <c r="H907" t="s">
        <v>386</v>
      </c>
      <c r="I907" t="s">
        <v>972</v>
      </c>
      <c r="J907">
        <v>51240087</v>
      </c>
      <c r="K907">
        <v>1</v>
      </c>
      <c r="L907" t="s">
        <v>1170</v>
      </c>
      <c r="M907" t="s">
        <v>376</v>
      </c>
      <c r="N907" t="s">
        <v>1166</v>
      </c>
      <c r="O907">
        <v>48</v>
      </c>
      <c r="P907">
        <v>512400871</v>
      </c>
    </row>
    <row r="908" spans="1:16">
      <c r="A908">
        <v>2904576</v>
      </c>
      <c r="B908" t="s">
        <v>938</v>
      </c>
      <c r="C908" t="s">
        <v>349</v>
      </c>
      <c r="D908" t="s">
        <v>369</v>
      </c>
      <c r="E908" t="s">
        <v>1127</v>
      </c>
      <c r="F908" t="s">
        <v>781</v>
      </c>
      <c r="G908" t="s">
        <v>372</v>
      </c>
      <c r="H908" t="s">
        <v>386</v>
      </c>
      <c r="I908" t="s">
        <v>972</v>
      </c>
      <c r="J908">
        <v>51240087</v>
      </c>
      <c r="K908">
        <v>1</v>
      </c>
      <c r="L908" t="s">
        <v>1170</v>
      </c>
      <c r="M908" t="s">
        <v>376</v>
      </c>
      <c r="N908" t="s">
        <v>1166</v>
      </c>
      <c r="O908">
        <v>48</v>
      </c>
      <c r="P908">
        <v>512400871</v>
      </c>
    </row>
    <row r="909" spans="1:16">
      <c r="A909">
        <v>2904575</v>
      </c>
      <c r="B909" t="s">
        <v>938</v>
      </c>
      <c r="C909" t="s">
        <v>349</v>
      </c>
      <c r="D909" t="s">
        <v>369</v>
      </c>
      <c r="E909" t="s">
        <v>1127</v>
      </c>
      <c r="F909" t="s">
        <v>781</v>
      </c>
      <c r="G909" t="s">
        <v>372</v>
      </c>
      <c r="H909" t="s">
        <v>386</v>
      </c>
      <c r="I909" t="s">
        <v>972</v>
      </c>
      <c r="J909">
        <v>51240087</v>
      </c>
      <c r="K909">
        <v>1</v>
      </c>
      <c r="L909" t="s">
        <v>1170</v>
      </c>
      <c r="M909" t="s">
        <v>376</v>
      </c>
      <c r="N909" t="s">
        <v>1166</v>
      </c>
      <c r="O909">
        <v>48</v>
      </c>
      <c r="P909">
        <v>512400871</v>
      </c>
    </row>
    <row r="910" spans="1:16">
      <c r="A910">
        <v>2915176</v>
      </c>
      <c r="B910" t="s">
        <v>938</v>
      </c>
      <c r="C910" t="s">
        <v>349</v>
      </c>
      <c r="D910" t="s">
        <v>369</v>
      </c>
      <c r="E910" t="s">
        <v>1160</v>
      </c>
      <c r="F910" t="s">
        <v>935</v>
      </c>
      <c r="G910" t="s">
        <v>372</v>
      </c>
      <c r="H910" t="s">
        <v>386</v>
      </c>
      <c r="I910" t="s">
        <v>972</v>
      </c>
      <c r="J910">
        <v>51240092</v>
      </c>
      <c r="K910">
        <v>1</v>
      </c>
      <c r="L910" t="s">
        <v>1171</v>
      </c>
      <c r="M910" t="s">
        <v>376</v>
      </c>
      <c r="N910" t="s">
        <v>1166</v>
      </c>
      <c r="O910">
        <v>48</v>
      </c>
      <c r="P910">
        <v>512400921</v>
      </c>
    </row>
    <row r="911" spans="1:16">
      <c r="A911">
        <v>2915179</v>
      </c>
      <c r="B911" t="s">
        <v>938</v>
      </c>
      <c r="C911" t="s">
        <v>349</v>
      </c>
      <c r="D911" t="s">
        <v>369</v>
      </c>
      <c r="E911" t="s">
        <v>1160</v>
      </c>
      <c r="F911" t="s">
        <v>935</v>
      </c>
      <c r="G911" t="s">
        <v>372</v>
      </c>
      <c r="H911" t="s">
        <v>386</v>
      </c>
      <c r="I911" t="s">
        <v>972</v>
      </c>
      <c r="J911">
        <v>51240092</v>
      </c>
      <c r="K911">
        <v>1</v>
      </c>
      <c r="L911" t="s">
        <v>1171</v>
      </c>
      <c r="M911" t="s">
        <v>376</v>
      </c>
      <c r="N911" t="s">
        <v>1166</v>
      </c>
      <c r="O911">
        <v>48</v>
      </c>
      <c r="P911">
        <v>512400921</v>
      </c>
    </row>
    <row r="912" spans="1:16">
      <c r="A912">
        <v>2915177</v>
      </c>
      <c r="B912" t="s">
        <v>938</v>
      </c>
      <c r="C912" t="s">
        <v>349</v>
      </c>
      <c r="D912" t="s">
        <v>369</v>
      </c>
      <c r="E912" t="s">
        <v>1160</v>
      </c>
      <c r="F912" t="s">
        <v>935</v>
      </c>
      <c r="G912" t="s">
        <v>372</v>
      </c>
      <c r="H912" t="s">
        <v>386</v>
      </c>
      <c r="I912" t="s">
        <v>972</v>
      </c>
      <c r="J912">
        <v>51240092</v>
      </c>
      <c r="K912">
        <v>1</v>
      </c>
      <c r="L912" t="s">
        <v>1171</v>
      </c>
      <c r="M912" t="s">
        <v>376</v>
      </c>
      <c r="N912" t="s">
        <v>1166</v>
      </c>
      <c r="O912">
        <v>48</v>
      </c>
      <c r="P912">
        <v>512400921</v>
      </c>
    </row>
    <row r="913" spans="1:16">
      <c r="A913">
        <v>2915164</v>
      </c>
      <c r="B913" t="s">
        <v>938</v>
      </c>
      <c r="C913" t="s">
        <v>349</v>
      </c>
      <c r="D913" t="s">
        <v>369</v>
      </c>
      <c r="E913" t="s">
        <v>1160</v>
      </c>
      <c r="F913" t="s">
        <v>935</v>
      </c>
      <c r="G913" t="s">
        <v>372</v>
      </c>
      <c r="H913" t="s">
        <v>386</v>
      </c>
      <c r="I913" t="s">
        <v>972</v>
      </c>
      <c r="J913">
        <v>51240092</v>
      </c>
      <c r="K913">
        <v>1</v>
      </c>
      <c r="L913" t="s">
        <v>1171</v>
      </c>
      <c r="M913" t="s">
        <v>376</v>
      </c>
      <c r="N913" t="s">
        <v>1166</v>
      </c>
      <c r="O913">
        <v>48</v>
      </c>
      <c r="P913">
        <v>512400921</v>
      </c>
    </row>
    <row r="914" spans="1:16">
      <c r="A914">
        <v>2969541</v>
      </c>
      <c r="B914" t="s">
        <v>368</v>
      </c>
      <c r="C914" t="s">
        <v>349</v>
      </c>
      <c r="D914" t="s">
        <v>369</v>
      </c>
      <c r="E914" t="s">
        <v>418</v>
      </c>
      <c r="F914" t="s">
        <v>905</v>
      </c>
      <c r="G914" t="s">
        <v>372</v>
      </c>
      <c r="H914" t="s">
        <v>386</v>
      </c>
      <c r="I914" t="s">
        <v>972</v>
      </c>
      <c r="J914">
        <v>51240093</v>
      </c>
      <c r="K914">
        <v>1</v>
      </c>
      <c r="L914" t="s">
        <v>1172</v>
      </c>
      <c r="M914" t="s">
        <v>376</v>
      </c>
      <c r="N914" t="s">
        <v>1166</v>
      </c>
      <c r="O914">
        <v>48</v>
      </c>
      <c r="P914">
        <v>512400931</v>
      </c>
    </row>
    <row r="915" spans="1:16">
      <c r="A915">
        <v>2969538</v>
      </c>
      <c r="B915" t="s">
        <v>368</v>
      </c>
      <c r="C915" t="s">
        <v>349</v>
      </c>
      <c r="D915" t="s">
        <v>369</v>
      </c>
      <c r="E915" t="s">
        <v>418</v>
      </c>
      <c r="F915" t="s">
        <v>905</v>
      </c>
      <c r="G915" t="s">
        <v>372</v>
      </c>
      <c r="H915" t="s">
        <v>386</v>
      </c>
      <c r="I915" t="s">
        <v>972</v>
      </c>
      <c r="J915">
        <v>51240093</v>
      </c>
      <c r="K915">
        <v>1</v>
      </c>
      <c r="L915" t="s">
        <v>1172</v>
      </c>
      <c r="M915" t="s">
        <v>376</v>
      </c>
      <c r="N915" t="s">
        <v>1166</v>
      </c>
      <c r="O915">
        <v>48</v>
      </c>
      <c r="P915">
        <v>512400931</v>
      </c>
    </row>
    <row r="916" spans="1:16">
      <c r="A916">
        <v>2972094</v>
      </c>
      <c r="B916" t="s">
        <v>368</v>
      </c>
      <c r="C916" t="s">
        <v>349</v>
      </c>
      <c r="D916" t="s">
        <v>400</v>
      </c>
      <c r="E916" t="s">
        <v>1002</v>
      </c>
      <c r="F916" t="s">
        <v>1020</v>
      </c>
      <c r="G916" t="s">
        <v>372</v>
      </c>
      <c r="H916" t="s">
        <v>373</v>
      </c>
      <c r="I916" t="s">
        <v>1173</v>
      </c>
      <c r="J916">
        <v>52210008</v>
      </c>
      <c r="K916">
        <v>1</v>
      </c>
      <c r="L916" t="s">
        <v>1174</v>
      </c>
      <c r="M916" t="s">
        <v>376</v>
      </c>
      <c r="N916" t="s">
        <v>392</v>
      </c>
      <c r="O916">
        <v>40</v>
      </c>
      <c r="P916">
        <v>522100081</v>
      </c>
    </row>
    <row r="917" spans="1:16">
      <c r="A917">
        <v>2964846</v>
      </c>
      <c r="B917" t="s">
        <v>368</v>
      </c>
      <c r="C917" t="s">
        <v>349</v>
      </c>
      <c r="D917" t="s">
        <v>400</v>
      </c>
      <c r="E917" t="s">
        <v>418</v>
      </c>
      <c r="F917" t="s">
        <v>1078</v>
      </c>
      <c r="G917" t="s">
        <v>372</v>
      </c>
      <c r="H917" t="s">
        <v>373</v>
      </c>
      <c r="I917" t="s">
        <v>1175</v>
      </c>
      <c r="J917">
        <v>52430133</v>
      </c>
      <c r="K917">
        <v>1</v>
      </c>
      <c r="L917" t="s">
        <v>1176</v>
      </c>
      <c r="M917" t="s">
        <v>376</v>
      </c>
      <c r="N917" t="s">
        <v>392</v>
      </c>
      <c r="O917">
        <v>120</v>
      </c>
      <c r="P917">
        <v>524301331</v>
      </c>
    </row>
    <row r="918" spans="1:16">
      <c r="A918">
        <v>2925170</v>
      </c>
      <c r="B918" t="s">
        <v>938</v>
      </c>
      <c r="C918" t="s">
        <v>349</v>
      </c>
      <c r="D918" t="s">
        <v>400</v>
      </c>
      <c r="E918" t="s">
        <v>1092</v>
      </c>
      <c r="F918" t="s">
        <v>961</v>
      </c>
      <c r="G918" t="s">
        <v>372</v>
      </c>
      <c r="H918" t="s">
        <v>373</v>
      </c>
      <c r="I918" t="s">
        <v>1175</v>
      </c>
      <c r="J918">
        <v>52430133</v>
      </c>
      <c r="K918">
        <v>1</v>
      </c>
      <c r="L918" t="s">
        <v>1176</v>
      </c>
      <c r="M918" t="s">
        <v>376</v>
      </c>
      <c r="N918" t="s">
        <v>392</v>
      </c>
      <c r="O918">
        <v>120</v>
      </c>
      <c r="P918">
        <v>524301331</v>
      </c>
    </row>
    <row r="919" spans="1:16">
      <c r="A919">
        <v>2947827</v>
      </c>
      <c r="B919" t="s">
        <v>938</v>
      </c>
      <c r="C919" t="s">
        <v>349</v>
      </c>
      <c r="D919" t="s">
        <v>400</v>
      </c>
      <c r="E919" t="s">
        <v>976</v>
      </c>
      <c r="F919" t="s">
        <v>1028</v>
      </c>
      <c r="G919" t="s">
        <v>372</v>
      </c>
      <c r="H919" t="s">
        <v>373</v>
      </c>
      <c r="I919" t="s">
        <v>1175</v>
      </c>
      <c r="J919">
        <v>52430133</v>
      </c>
      <c r="K919">
        <v>1</v>
      </c>
      <c r="L919" t="s">
        <v>1176</v>
      </c>
      <c r="M919" t="s">
        <v>376</v>
      </c>
      <c r="N919" t="s">
        <v>392</v>
      </c>
      <c r="O919">
        <v>120</v>
      </c>
      <c r="P919">
        <v>524301331</v>
      </c>
    </row>
    <row r="920" spans="1:16">
      <c r="A920">
        <v>2929672</v>
      </c>
      <c r="B920" t="s">
        <v>938</v>
      </c>
      <c r="C920" t="s">
        <v>349</v>
      </c>
      <c r="D920" t="s">
        <v>369</v>
      </c>
      <c r="E920" t="s">
        <v>971</v>
      </c>
      <c r="F920" t="s">
        <v>963</v>
      </c>
      <c r="G920" t="s">
        <v>372</v>
      </c>
      <c r="H920" t="s">
        <v>373</v>
      </c>
      <c r="I920" t="s">
        <v>1177</v>
      </c>
      <c r="J920">
        <v>52430133</v>
      </c>
      <c r="K920">
        <v>1</v>
      </c>
      <c r="L920" t="s">
        <v>1176</v>
      </c>
      <c r="M920" t="s">
        <v>475</v>
      </c>
      <c r="N920" t="s">
        <v>392</v>
      </c>
      <c r="O920">
        <v>120</v>
      </c>
      <c r="P920">
        <v>524301331</v>
      </c>
    </row>
    <row r="921" spans="1:16">
      <c r="A921">
        <v>2917207</v>
      </c>
      <c r="B921" t="s">
        <v>938</v>
      </c>
      <c r="C921" t="s">
        <v>349</v>
      </c>
      <c r="D921" t="s">
        <v>369</v>
      </c>
      <c r="E921" t="s">
        <v>994</v>
      </c>
      <c r="F921" t="s">
        <v>944</v>
      </c>
      <c r="G921" t="s">
        <v>372</v>
      </c>
      <c r="H921" t="s">
        <v>373</v>
      </c>
      <c r="I921" t="s">
        <v>1178</v>
      </c>
      <c r="J921">
        <v>52430133</v>
      </c>
      <c r="K921">
        <v>1</v>
      </c>
      <c r="L921" t="s">
        <v>1176</v>
      </c>
      <c r="M921" t="s">
        <v>434</v>
      </c>
      <c r="N921" t="s">
        <v>392</v>
      </c>
      <c r="O921">
        <v>120</v>
      </c>
      <c r="P921">
        <v>524301331</v>
      </c>
    </row>
    <row r="922" spans="1:16">
      <c r="A922">
        <v>2929689</v>
      </c>
      <c r="B922" t="s">
        <v>417</v>
      </c>
      <c r="C922" t="s">
        <v>349</v>
      </c>
      <c r="D922" t="s">
        <v>369</v>
      </c>
      <c r="E922" t="s">
        <v>478</v>
      </c>
      <c r="F922" t="s">
        <v>418</v>
      </c>
      <c r="G922" t="s">
        <v>372</v>
      </c>
      <c r="H922" t="s">
        <v>373</v>
      </c>
      <c r="I922" t="s">
        <v>1179</v>
      </c>
      <c r="J922">
        <v>52430133</v>
      </c>
      <c r="K922">
        <v>1</v>
      </c>
      <c r="L922" t="s">
        <v>1176</v>
      </c>
      <c r="M922" t="s">
        <v>445</v>
      </c>
      <c r="N922" t="s">
        <v>392</v>
      </c>
      <c r="O922">
        <v>120</v>
      </c>
      <c r="P922">
        <v>524301331</v>
      </c>
    </row>
    <row r="923" spans="1:16">
      <c r="A923">
        <v>2936687</v>
      </c>
      <c r="B923" t="s">
        <v>417</v>
      </c>
      <c r="C923" t="s">
        <v>349</v>
      </c>
      <c r="D923" t="s">
        <v>369</v>
      </c>
      <c r="E923" t="s">
        <v>537</v>
      </c>
      <c r="F923" t="s">
        <v>1071</v>
      </c>
      <c r="G923" t="s">
        <v>372</v>
      </c>
      <c r="H923" t="s">
        <v>373</v>
      </c>
      <c r="I923" t="s">
        <v>918</v>
      </c>
      <c r="J923">
        <v>52430133</v>
      </c>
      <c r="K923">
        <v>1</v>
      </c>
      <c r="L923" t="s">
        <v>1176</v>
      </c>
      <c r="M923" t="s">
        <v>376</v>
      </c>
      <c r="N923" t="s">
        <v>392</v>
      </c>
      <c r="O923">
        <v>120</v>
      </c>
      <c r="P923">
        <v>524301331</v>
      </c>
    </row>
    <row r="924" spans="1:16">
      <c r="A924">
        <v>2947597</v>
      </c>
      <c r="B924" t="s">
        <v>417</v>
      </c>
      <c r="C924" t="s">
        <v>349</v>
      </c>
      <c r="D924" t="s">
        <v>400</v>
      </c>
      <c r="E924" t="s">
        <v>935</v>
      </c>
      <c r="F924" t="s">
        <v>1071</v>
      </c>
      <c r="G924" t="s">
        <v>372</v>
      </c>
      <c r="H924" t="s">
        <v>373</v>
      </c>
      <c r="I924" t="s">
        <v>933</v>
      </c>
      <c r="J924">
        <v>52430140</v>
      </c>
      <c r="K924">
        <v>1</v>
      </c>
      <c r="L924" t="s">
        <v>1180</v>
      </c>
      <c r="M924" t="s">
        <v>558</v>
      </c>
      <c r="N924" t="s">
        <v>392</v>
      </c>
      <c r="O924">
        <v>60</v>
      </c>
      <c r="P924">
        <v>524301401</v>
      </c>
    </row>
    <row r="925" spans="1:16">
      <c r="A925">
        <v>2951271</v>
      </c>
      <c r="B925" t="s">
        <v>368</v>
      </c>
      <c r="C925" t="s">
        <v>349</v>
      </c>
      <c r="D925" t="s">
        <v>400</v>
      </c>
      <c r="E925" t="s">
        <v>1035</v>
      </c>
      <c r="F925" t="s">
        <v>1181</v>
      </c>
      <c r="G925" t="s">
        <v>372</v>
      </c>
      <c r="H925" t="s">
        <v>373</v>
      </c>
      <c r="I925" t="s">
        <v>1177</v>
      </c>
      <c r="J925">
        <v>52440209</v>
      </c>
      <c r="K925">
        <v>2</v>
      </c>
      <c r="L925" t="s">
        <v>1182</v>
      </c>
      <c r="M925" t="s">
        <v>445</v>
      </c>
      <c r="N925" t="s">
        <v>392</v>
      </c>
      <c r="O925">
        <v>80</v>
      </c>
      <c r="P925">
        <v>524402092</v>
      </c>
    </row>
    <row r="926" spans="1:16">
      <c r="A926">
        <v>2922642</v>
      </c>
      <c r="B926" t="s">
        <v>417</v>
      </c>
      <c r="C926" t="s">
        <v>349</v>
      </c>
      <c r="D926" t="s">
        <v>400</v>
      </c>
      <c r="E926" t="s">
        <v>779</v>
      </c>
      <c r="F926" t="s">
        <v>976</v>
      </c>
      <c r="G926" t="s">
        <v>372</v>
      </c>
      <c r="H926" t="s">
        <v>373</v>
      </c>
      <c r="I926" t="s">
        <v>933</v>
      </c>
      <c r="J926">
        <v>52450089</v>
      </c>
      <c r="K926">
        <v>1</v>
      </c>
      <c r="L926" t="s">
        <v>1183</v>
      </c>
      <c r="M926" t="s">
        <v>558</v>
      </c>
      <c r="N926" t="s">
        <v>392</v>
      </c>
      <c r="O926">
        <v>60</v>
      </c>
      <c r="P926">
        <v>524500891</v>
      </c>
    </row>
    <row r="927" spans="1:16">
      <c r="A927">
        <v>2937379</v>
      </c>
      <c r="B927" t="s">
        <v>417</v>
      </c>
      <c r="C927" t="s">
        <v>349</v>
      </c>
      <c r="D927" t="s">
        <v>400</v>
      </c>
      <c r="E927" t="s">
        <v>555</v>
      </c>
      <c r="F927" t="s">
        <v>1002</v>
      </c>
      <c r="G927" t="s">
        <v>372</v>
      </c>
      <c r="H927" t="s">
        <v>373</v>
      </c>
      <c r="I927" t="s">
        <v>1179</v>
      </c>
      <c r="J927">
        <v>52450089</v>
      </c>
      <c r="K927">
        <v>1</v>
      </c>
      <c r="L927" t="s">
        <v>1183</v>
      </c>
      <c r="M927" t="s">
        <v>582</v>
      </c>
      <c r="N927" t="s">
        <v>392</v>
      </c>
      <c r="O927">
        <v>60</v>
      </c>
      <c r="P927">
        <v>524500891</v>
      </c>
    </row>
    <row r="928" spans="1:16">
      <c r="A928">
        <v>2920243</v>
      </c>
      <c r="B928" t="s">
        <v>938</v>
      </c>
      <c r="C928" t="s">
        <v>349</v>
      </c>
      <c r="D928" t="s">
        <v>369</v>
      </c>
      <c r="E928" t="s">
        <v>779</v>
      </c>
      <c r="F928" t="s">
        <v>1016</v>
      </c>
      <c r="G928" t="s">
        <v>372</v>
      </c>
      <c r="H928" t="s">
        <v>373</v>
      </c>
      <c r="I928" t="s">
        <v>1184</v>
      </c>
      <c r="J928">
        <v>52450092</v>
      </c>
      <c r="K928">
        <v>1</v>
      </c>
      <c r="L928" t="s">
        <v>1185</v>
      </c>
      <c r="M928" t="s">
        <v>376</v>
      </c>
      <c r="N928" t="s">
        <v>392</v>
      </c>
      <c r="O928">
        <v>100</v>
      </c>
      <c r="P928">
        <v>524500921</v>
      </c>
    </row>
    <row r="929" spans="1:16">
      <c r="A929">
        <v>2943350</v>
      </c>
      <c r="B929" t="s">
        <v>938</v>
      </c>
      <c r="C929" t="s">
        <v>349</v>
      </c>
      <c r="D929" t="s">
        <v>369</v>
      </c>
      <c r="E929" t="s">
        <v>976</v>
      </c>
      <c r="F929" t="s">
        <v>1028</v>
      </c>
      <c r="G929" t="s">
        <v>372</v>
      </c>
      <c r="H929" t="s">
        <v>373</v>
      </c>
      <c r="I929" t="s">
        <v>1184</v>
      </c>
      <c r="J929">
        <v>52450092</v>
      </c>
      <c r="K929">
        <v>1</v>
      </c>
      <c r="L929" t="s">
        <v>1185</v>
      </c>
      <c r="M929" t="s">
        <v>376</v>
      </c>
      <c r="N929" t="s">
        <v>392</v>
      </c>
      <c r="O929">
        <v>100</v>
      </c>
      <c r="P929">
        <v>524500921</v>
      </c>
    </row>
    <row r="930" spans="1:16">
      <c r="A930">
        <v>2943326</v>
      </c>
      <c r="B930" t="s">
        <v>938</v>
      </c>
      <c r="C930" t="s">
        <v>349</v>
      </c>
      <c r="D930" t="s">
        <v>369</v>
      </c>
      <c r="E930" t="s">
        <v>958</v>
      </c>
      <c r="F930" t="s">
        <v>812</v>
      </c>
      <c r="G930" t="s">
        <v>372</v>
      </c>
      <c r="H930" t="s">
        <v>373</v>
      </c>
      <c r="I930" t="s">
        <v>1186</v>
      </c>
      <c r="J930">
        <v>52450099</v>
      </c>
      <c r="K930">
        <v>1</v>
      </c>
      <c r="L930" t="s">
        <v>1187</v>
      </c>
      <c r="M930" t="s">
        <v>376</v>
      </c>
      <c r="N930" t="s">
        <v>392</v>
      </c>
      <c r="O930">
        <v>90</v>
      </c>
      <c r="P930">
        <v>524500991</v>
      </c>
    </row>
    <row r="931" spans="1:16">
      <c r="A931">
        <v>2943328</v>
      </c>
      <c r="B931" t="s">
        <v>417</v>
      </c>
      <c r="C931" t="s">
        <v>349</v>
      </c>
      <c r="D931" t="s">
        <v>369</v>
      </c>
      <c r="E931" t="s">
        <v>976</v>
      </c>
      <c r="F931" t="s">
        <v>1071</v>
      </c>
      <c r="G931" t="s">
        <v>372</v>
      </c>
      <c r="H931" t="s">
        <v>373</v>
      </c>
      <c r="I931" t="s">
        <v>1186</v>
      </c>
      <c r="J931">
        <v>52450099</v>
      </c>
      <c r="K931">
        <v>1</v>
      </c>
      <c r="L931" t="s">
        <v>1187</v>
      </c>
      <c r="M931" t="s">
        <v>376</v>
      </c>
      <c r="N931" t="s">
        <v>392</v>
      </c>
      <c r="O931">
        <v>90</v>
      </c>
      <c r="P931">
        <v>524500991</v>
      </c>
    </row>
    <row r="932" spans="1:16">
      <c r="A932">
        <v>2929669</v>
      </c>
      <c r="B932" t="s">
        <v>417</v>
      </c>
      <c r="C932" t="s">
        <v>349</v>
      </c>
      <c r="D932" t="s">
        <v>400</v>
      </c>
      <c r="E932" t="s">
        <v>537</v>
      </c>
      <c r="F932" t="s">
        <v>948</v>
      </c>
      <c r="G932" t="s">
        <v>372</v>
      </c>
      <c r="H932" t="s">
        <v>373</v>
      </c>
      <c r="I932" t="s">
        <v>1178</v>
      </c>
      <c r="J932">
        <v>52450457</v>
      </c>
      <c r="K932">
        <v>1</v>
      </c>
      <c r="L932" t="s">
        <v>1188</v>
      </c>
      <c r="M932" t="s">
        <v>376</v>
      </c>
      <c r="N932" t="s">
        <v>392</v>
      </c>
      <c r="O932">
        <v>48</v>
      </c>
      <c r="P932">
        <v>524504571</v>
      </c>
    </row>
    <row r="933" spans="1:16">
      <c r="A933">
        <v>2923940</v>
      </c>
      <c r="B933" t="s">
        <v>938</v>
      </c>
      <c r="C933" t="s">
        <v>349</v>
      </c>
      <c r="D933" t="s">
        <v>400</v>
      </c>
      <c r="E933" t="s">
        <v>1092</v>
      </c>
      <c r="F933" t="s">
        <v>943</v>
      </c>
      <c r="G933" t="s">
        <v>372</v>
      </c>
      <c r="H933" t="s">
        <v>373</v>
      </c>
      <c r="I933" t="s">
        <v>1189</v>
      </c>
      <c r="J933">
        <v>52520061</v>
      </c>
      <c r="K933">
        <v>1</v>
      </c>
      <c r="L933" t="s">
        <v>1190</v>
      </c>
      <c r="M933" t="s">
        <v>434</v>
      </c>
      <c r="O933">
        <v>80</v>
      </c>
      <c r="P933">
        <v>525200611</v>
      </c>
    </row>
    <row r="934" spans="1:16">
      <c r="A934">
        <v>2923947</v>
      </c>
      <c r="B934" t="s">
        <v>938</v>
      </c>
      <c r="C934" t="s">
        <v>349</v>
      </c>
      <c r="D934" t="s">
        <v>369</v>
      </c>
      <c r="E934" t="s">
        <v>478</v>
      </c>
      <c r="F934" t="s">
        <v>977</v>
      </c>
      <c r="G934" t="s">
        <v>372</v>
      </c>
      <c r="H934" t="s">
        <v>373</v>
      </c>
      <c r="I934" t="s">
        <v>1189</v>
      </c>
      <c r="J934">
        <v>52520061</v>
      </c>
      <c r="K934">
        <v>1</v>
      </c>
      <c r="L934" t="s">
        <v>1190</v>
      </c>
      <c r="M934" t="s">
        <v>376</v>
      </c>
      <c r="O934">
        <v>80</v>
      </c>
      <c r="P934">
        <v>525200611</v>
      </c>
    </row>
    <row r="935" spans="1:16">
      <c r="A935">
        <v>2963015</v>
      </c>
      <c r="B935" t="s">
        <v>417</v>
      </c>
      <c r="C935" t="s">
        <v>349</v>
      </c>
      <c r="D935" t="s">
        <v>400</v>
      </c>
      <c r="E935" t="s">
        <v>393</v>
      </c>
      <c r="F935" t="s">
        <v>1013</v>
      </c>
      <c r="G935" t="s">
        <v>372</v>
      </c>
      <c r="H935" t="s">
        <v>373</v>
      </c>
      <c r="I935" t="s">
        <v>1191</v>
      </c>
      <c r="J935">
        <v>52520074</v>
      </c>
      <c r="K935">
        <v>1</v>
      </c>
      <c r="L935" t="s">
        <v>1192</v>
      </c>
      <c r="M935" t="s">
        <v>376</v>
      </c>
      <c r="N935" t="s">
        <v>392</v>
      </c>
      <c r="O935">
        <v>48</v>
      </c>
      <c r="P935">
        <v>525200741</v>
      </c>
    </row>
    <row r="936" spans="1:16">
      <c r="A936">
        <v>2503026</v>
      </c>
      <c r="B936" t="s">
        <v>417</v>
      </c>
      <c r="C936" t="s">
        <v>351</v>
      </c>
      <c r="D936" t="s">
        <v>369</v>
      </c>
      <c r="E936" t="s">
        <v>381</v>
      </c>
      <c r="F936" t="s">
        <v>418</v>
      </c>
      <c r="G936" t="s">
        <v>372</v>
      </c>
      <c r="H936" t="s">
        <v>373</v>
      </c>
      <c r="I936" t="s">
        <v>737</v>
      </c>
      <c r="J936">
        <v>621111</v>
      </c>
      <c r="K936">
        <v>100</v>
      </c>
      <c r="L936" t="s">
        <v>1193</v>
      </c>
      <c r="M936" t="s">
        <v>376</v>
      </c>
      <c r="O936">
        <v>3875</v>
      </c>
      <c r="P936">
        <v>621111100</v>
      </c>
    </row>
    <row r="937" spans="1:16">
      <c r="A937">
        <v>2729567</v>
      </c>
      <c r="B937" t="s">
        <v>368</v>
      </c>
      <c r="C937" t="s">
        <v>351</v>
      </c>
      <c r="D937" t="s">
        <v>369</v>
      </c>
      <c r="E937" t="s">
        <v>1194</v>
      </c>
      <c r="F937" t="s">
        <v>1195</v>
      </c>
      <c r="G937" t="s">
        <v>372</v>
      </c>
      <c r="H937" t="s">
        <v>373</v>
      </c>
      <c r="I937" t="s">
        <v>580</v>
      </c>
      <c r="J937">
        <v>621111</v>
      </c>
      <c r="K937">
        <v>100</v>
      </c>
      <c r="L937" t="s">
        <v>1193</v>
      </c>
      <c r="M937" t="s">
        <v>376</v>
      </c>
      <c r="N937" t="s">
        <v>392</v>
      </c>
      <c r="O937">
        <v>3875</v>
      </c>
      <c r="P937">
        <v>621111100</v>
      </c>
    </row>
    <row r="938" spans="1:16">
      <c r="A938">
        <v>2914386</v>
      </c>
      <c r="B938" t="s">
        <v>368</v>
      </c>
      <c r="C938" t="s">
        <v>349</v>
      </c>
      <c r="D938" t="s">
        <v>369</v>
      </c>
      <c r="E938" t="s">
        <v>779</v>
      </c>
      <c r="F938" t="s">
        <v>1099</v>
      </c>
      <c r="G938" t="s">
        <v>372</v>
      </c>
      <c r="H938" t="s">
        <v>373</v>
      </c>
      <c r="I938" t="s">
        <v>729</v>
      </c>
      <c r="J938">
        <v>62330031</v>
      </c>
      <c r="K938">
        <v>2</v>
      </c>
      <c r="L938" t="s">
        <v>1196</v>
      </c>
      <c r="M938" t="s">
        <v>452</v>
      </c>
      <c r="O938">
        <v>96</v>
      </c>
      <c r="P938">
        <v>623300312</v>
      </c>
    </row>
    <row r="939" spans="1:16">
      <c r="A939">
        <v>2923933</v>
      </c>
      <c r="B939" t="s">
        <v>938</v>
      </c>
      <c r="C939" t="s">
        <v>349</v>
      </c>
      <c r="D939" t="s">
        <v>369</v>
      </c>
      <c r="E939" t="s">
        <v>478</v>
      </c>
      <c r="F939" t="s">
        <v>957</v>
      </c>
      <c r="G939" t="s">
        <v>372</v>
      </c>
      <c r="H939" t="s">
        <v>373</v>
      </c>
      <c r="I939" t="s">
        <v>731</v>
      </c>
      <c r="J939">
        <v>62330031</v>
      </c>
      <c r="K939">
        <v>2</v>
      </c>
      <c r="L939" t="s">
        <v>1196</v>
      </c>
      <c r="M939" t="s">
        <v>376</v>
      </c>
      <c r="O939">
        <v>96</v>
      </c>
      <c r="P939">
        <v>623300312</v>
      </c>
    </row>
    <row r="940" spans="1:16">
      <c r="A940">
        <v>2951033</v>
      </c>
      <c r="B940" t="s">
        <v>368</v>
      </c>
      <c r="C940" t="s">
        <v>349</v>
      </c>
      <c r="D940" t="s">
        <v>369</v>
      </c>
      <c r="E940" t="s">
        <v>1075</v>
      </c>
      <c r="F940" t="s">
        <v>984</v>
      </c>
      <c r="G940" t="s">
        <v>372</v>
      </c>
      <c r="H940" t="s">
        <v>373</v>
      </c>
      <c r="I940" t="s">
        <v>1197</v>
      </c>
      <c r="J940">
        <v>62330031</v>
      </c>
      <c r="K940">
        <v>2</v>
      </c>
      <c r="L940" t="s">
        <v>1196</v>
      </c>
      <c r="M940" t="s">
        <v>376</v>
      </c>
      <c r="N940" t="s">
        <v>392</v>
      </c>
      <c r="O940">
        <v>96</v>
      </c>
      <c r="P940">
        <v>623300312</v>
      </c>
    </row>
    <row r="941" spans="1:16">
      <c r="A941">
        <v>2960492</v>
      </c>
      <c r="B941" t="s">
        <v>368</v>
      </c>
      <c r="C941" t="s">
        <v>349</v>
      </c>
      <c r="D941" t="s">
        <v>369</v>
      </c>
      <c r="E941" t="s">
        <v>1006</v>
      </c>
      <c r="F941" t="s">
        <v>1198</v>
      </c>
      <c r="G941" t="s">
        <v>372</v>
      </c>
      <c r="H941" t="s">
        <v>373</v>
      </c>
      <c r="I941" t="s">
        <v>1199</v>
      </c>
      <c r="J941">
        <v>62330031</v>
      </c>
      <c r="K941">
        <v>2</v>
      </c>
      <c r="L941" t="s">
        <v>1196</v>
      </c>
      <c r="M941" t="s">
        <v>437</v>
      </c>
      <c r="N941" t="s">
        <v>392</v>
      </c>
      <c r="O941">
        <v>96</v>
      </c>
      <c r="P941">
        <v>623300312</v>
      </c>
    </row>
    <row r="942" spans="1:16">
      <c r="A942">
        <v>2947033</v>
      </c>
      <c r="B942" t="s">
        <v>368</v>
      </c>
      <c r="C942" t="s">
        <v>349</v>
      </c>
      <c r="D942" t="s">
        <v>369</v>
      </c>
      <c r="E942" t="s">
        <v>1063</v>
      </c>
      <c r="F942" t="s">
        <v>1011</v>
      </c>
      <c r="G942" t="s">
        <v>372</v>
      </c>
      <c r="H942" t="s">
        <v>373</v>
      </c>
      <c r="I942" t="s">
        <v>1199</v>
      </c>
      <c r="J942">
        <v>62330031</v>
      </c>
      <c r="K942">
        <v>2</v>
      </c>
      <c r="L942" t="s">
        <v>1196</v>
      </c>
      <c r="M942" t="s">
        <v>437</v>
      </c>
      <c r="N942" t="s">
        <v>392</v>
      </c>
      <c r="O942">
        <v>96</v>
      </c>
      <c r="P942">
        <v>623300312</v>
      </c>
    </row>
    <row r="943" spans="1:16">
      <c r="A943">
        <v>2951012</v>
      </c>
      <c r="B943" t="s">
        <v>368</v>
      </c>
      <c r="C943" t="s">
        <v>349</v>
      </c>
      <c r="D943" t="s">
        <v>369</v>
      </c>
      <c r="E943" t="s">
        <v>516</v>
      </c>
      <c r="F943" t="s">
        <v>1200</v>
      </c>
      <c r="G943" t="s">
        <v>372</v>
      </c>
      <c r="H943" t="s">
        <v>373</v>
      </c>
      <c r="I943" t="s">
        <v>1197</v>
      </c>
      <c r="J943">
        <v>62330031</v>
      </c>
      <c r="K943">
        <v>2</v>
      </c>
      <c r="L943" t="s">
        <v>1196</v>
      </c>
      <c r="M943" t="s">
        <v>376</v>
      </c>
      <c r="N943" t="s">
        <v>392</v>
      </c>
      <c r="O943">
        <v>96</v>
      </c>
      <c r="P943">
        <v>623300312</v>
      </c>
    </row>
    <row r="944" spans="1:16">
      <c r="A944">
        <v>2960490</v>
      </c>
      <c r="B944" t="s">
        <v>368</v>
      </c>
      <c r="C944" t="s">
        <v>349</v>
      </c>
      <c r="D944" t="s">
        <v>369</v>
      </c>
      <c r="E944" t="s">
        <v>1023</v>
      </c>
      <c r="F944" t="s">
        <v>1201</v>
      </c>
      <c r="G944" t="s">
        <v>372</v>
      </c>
      <c r="H944" t="s">
        <v>373</v>
      </c>
      <c r="I944" t="s">
        <v>1199</v>
      </c>
      <c r="J944">
        <v>62330031</v>
      </c>
      <c r="K944">
        <v>2</v>
      </c>
      <c r="L944" t="s">
        <v>1196</v>
      </c>
      <c r="M944" t="s">
        <v>437</v>
      </c>
      <c r="N944" t="s">
        <v>392</v>
      </c>
      <c r="O944">
        <v>96</v>
      </c>
      <c r="P944">
        <v>623300312</v>
      </c>
    </row>
    <row r="945" spans="1:16">
      <c r="A945">
        <v>2955363</v>
      </c>
      <c r="B945" t="s">
        <v>368</v>
      </c>
      <c r="C945" t="s">
        <v>349</v>
      </c>
      <c r="D945" t="s">
        <v>369</v>
      </c>
      <c r="E945" t="s">
        <v>1001</v>
      </c>
      <c r="F945" t="s">
        <v>1202</v>
      </c>
      <c r="G945" t="s">
        <v>372</v>
      </c>
      <c r="H945" t="s">
        <v>373</v>
      </c>
      <c r="I945" t="s">
        <v>1199</v>
      </c>
      <c r="J945">
        <v>62330031</v>
      </c>
      <c r="K945">
        <v>2</v>
      </c>
      <c r="L945" t="s">
        <v>1196</v>
      </c>
      <c r="M945" t="s">
        <v>437</v>
      </c>
      <c r="N945" t="s">
        <v>392</v>
      </c>
      <c r="O945">
        <v>96</v>
      </c>
      <c r="P945">
        <v>623300312</v>
      </c>
    </row>
    <row r="946" spans="1:16">
      <c r="A946">
        <v>2947020</v>
      </c>
      <c r="B946" t="s">
        <v>938</v>
      </c>
      <c r="C946" t="s">
        <v>349</v>
      </c>
      <c r="D946" t="s">
        <v>400</v>
      </c>
      <c r="E946" t="s">
        <v>976</v>
      </c>
      <c r="F946" t="s">
        <v>944</v>
      </c>
      <c r="G946" t="s">
        <v>372</v>
      </c>
      <c r="H946" t="s">
        <v>373</v>
      </c>
      <c r="I946" t="s">
        <v>1100</v>
      </c>
      <c r="J946">
        <v>62330031</v>
      </c>
      <c r="K946">
        <v>2</v>
      </c>
      <c r="L946" t="s">
        <v>1196</v>
      </c>
      <c r="M946" t="s">
        <v>376</v>
      </c>
      <c r="N946" t="s">
        <v>392</v>
      </c>
      <c r="O946">
        <v>96</v>
      </c>
      <c r="P946">
        <v>623300312</v>
      </c>
    </row>
    <row r="947" spans="1:16">
      <c r="A947">
        <v>2947023</v>
      </c>
      <c r="B947" t="s">
        <v>938</v>
      </c>
      <c r="C947" t="s">
        <v>349</v>
      </c>
      <c r="D947" t="s">
        <v>369</v>
      </c>
      <c r="E947" t="s">
        <v>977</v>
      </c>
      <c r="F947" t="s">
        <v>1002</v>
      </c>
      <c r="G947" t="s">
        <v>372</v>
      </c>
      <c r="H947" t="s">
        <v>373</v>
      </c>
      <c r="I947" t="s">
        <v>1030</v>
      </c>
      <c r="J947">
        <v>62330031</v>
      </c>
      <c r="K947">
        <v>2</v>
      </c>
      <c r="L947" t="s">
        <v>1196</v>
      </c>
      <c r="M947" t="s">
        <v>452</v>
      </c>
      <c r="N947" t="s">
        <v>392</v>
      </c>
      <c r="O947">
        <v>96</v>
      </c>
      <c r="P947">
        <v>623300312</v>
      </c>
    </row>
    <row r="948" spans="1:16">
      <c r="A948">
        <v>2943353</v>
      </c>
      <c r="B948" t="s">
        <v>938</v>
      </c>
      <c r="C948" t="s">
        <v>349</v>
      </c>
      <c r="D948" t="s">
        <v>369</v>
      </c>
      <c r="E948" t="s">
        <v>961</v>
      </c>
      <c r="F948" t="s">
        <v>940</v>
      </c>
      <c r="G948" t="s">
        <v>372</v>
      </c>
      <c r="H948" t="s">
        <v>373</v>
      </c>
      <c r="I948" t="s">
        <v>1203</v>
      </c>
      <c r="J948">
        <v>62330031</v>
      </c>
      <c r="K948">
        <v>2</v>
      </c>
      <c r="L948" t="s">
        <v>1196</v>
      </c>
      <c r="M948" t="s">
        <v>376</v>
      </c>
      <c r="N948" t="s">
        <v>392</v>
      </c>
      <c r="O948">
        <v>96</v>
      </c>
      <c r="P948">
        <v>623300312</v>
      </c>
    </row>
    <row r="949" spans="1:16">
      <c r="A949">
        <v>2943186</v>
      </c>
      <c r="B949" t="s">
        <v>417</v>
      </c>
      <c r="C949" t="s">
        <v>349</v>
      </c>
      <c r="D949" t="s">
        <v>369</v>
      </c>
      <c r="E949" t="s">
        <v>1063</v>
      </c>
      <c r="F949" t="s">
        <v>1059</v>
      </c>
      <c r="G949" t="s">
        <v>372</v>
      </c>
      <c r="H949" t="s">
        <v>373</v>
      </c>
      <c r="I949" t="s">
        <v>1204</v>
      </c>
      <c r="J949">
        <v>62330031</v>
      </c>
      <c r="K949">
        <v>2</v>
      </c>
      <c r="L949" t="s">
        <v>1196</v>
      </c>
      <c r="M949" t="s">
        <v>432</v>
      </c>
      <c r="N949" t="s">
        <v>392</v>
      </c>
      <c r="O949">
        <v>96</v>
      </c>
      <c r="P949">
        <v>623300312</v>
      </c>
    </row>
    <row r="950" spans="1:16">
      <c r="A950">
        <v>2915194</v>
      </c>
      <c r="B950" t="s">
        <v>938</v>
      </c>
      <c r="C950" t="s">
        <v>349</v>
      </c>
      <c r="D950" t="s">
        <v>369</v>
      </c>
      <c r="E950" t="s">
        <v>1160</v>
      </c>
      <c r="F950" t="s">
        <v>1063</v>
      </c>
      <c r="G950" t="s">
        <v>372</v>
      </c>
      <c r="H950" t="s">
        <v>386</v>
      </c>
      <c r="I950" t="s">
        <v>972</v>
      </c>
      <c r="J950">
        <v>62330147</v>
      </c>
      <c r="K950">
        <v>2</v>
      </c>
      <c r="L950" t="s">
        <v>1205</v>
      </c>
      <c r="M950" t="s">
        <v>376</v>
      </c>
      <c r="N950" t="s">
        <v>974</v>
      </c>
      <c r="O950">
        <v>40</v>
      </c>
      <c r="P950">
        <v>623301472</v>
      </c>
    </row>
    <row r="951" spans="1:16">
      <c r="A951">
        <v>2915193</v>
      </c>
      <c r="B951" t="s">
        <v>938</v>
      </c>
      <c r="C951" t="s">
        <v>349</v>
      </c>
      <c r="D951" t="s">
        <v>369</v>
      </c>
      <c r="E951" t="s">
        <v>1160</v>
      </c>
      <c r="F951" t="s">
        <v>1063</v>
      </c>
      <c r="G951" t="s">
        <v>372</v>
      </c>
      <c r="H951" t="s">
        <v>386</v>
      </c>
      <c r="I951" t="s">
        <v>972</v>
      </c>
      <c r="J951">
        <v>62330147</v>
      </c>
      <c r="K951">
        <v>2</v>
      </c>
      <c r="L951" t="s">
        <v>1205</v>
      </c>
      <c r="M951" t="s">
        <v>376</v>
      </c>
      <c r="N951" t="s">
        <v>974</v>
      </c>
      <c r="O951">
        <v>40</v>
      </c>
      <c r="P951">
        <v>623301472</v>
      </c>
    </row>
    <row r="952" spans="1:16">
      <c r="A952">
        <v>2915191</v>
      </c>
      <c r="B952" t="s">
        <v>938</v>
      </c>
      <c r="C952" t="s">
        <v>349</v>
      </c>
      <c r="D952" t="s">
        <v>369</v>
      </c>
      <c r="E952" t="s">
        <v>1160</v>
      </c>
      <c r="F952" t="s">
        <v>1063</v>
      </c>
      <c r="G952" t="s">
        <v>372</v>
      </c>
      <c r="H952" t="s">
        <v>386</v>
      </c>
      <c r="I952" t="s">
        <v>972</v>
      </c>
      <c r="J952">
        <v>62330147</v>
      </c>
      <c r="K952">
        <v>2</v>
      </c>
      <c r="L952" t="s">
        <v>1205</v>
      </c>
      <c r="M952" t="s">
        <v>376</v>
      </c>
      <c r="N952" t="s">
        <v>974</v>
      </c>
      <c r="O952">
        <v>40</v>
      </c>
      <c r="P952">
        <v>623301472</v>
      </c>
    </row>
    <row r="953" spans="1:16">
      <c r="A953">
        <v>2915190</v>
      </c>
      <c r="B953" t="s">
        <v>938</v>
      </c>
      <c r="C953" t="s">
        <v>349</v>
      </c>
      <c r="D953" t="s">
        <v>369</v>
      </c>
      <c r="E953" t="s">
        <v>1160</v>
      </c>
      <c r="F953" t="s">
        <v>1063</v>
      </c>
      <c r="G953" t="s">
        <v>372</v>
      </c>
      <c r="H953" t="s">
        <v>386</v>
      </c>
      <c r="I953" t="s">
        <v>972</v>
      </c>
      <c r="J953">
        <v>62330147</v>
      </c>
      <c r="K953">
        <v>2</v>
      </c>
      <c r="L953" t="s">
        <v>1205</v>
      </c>
      <c r="M953" t="s">
        <v>376</v>
      </c>
      <c r="N953" t="s">
        <v>974</v>
      </c>
      <c r="O953">
        <v>40</v>
      </c>
      <c r="P953">
        <v>623301472</v>
      </c>
    </row>
    <row r="954" spans="1:16">
      <c r="A954">
        <v>2974762</v>
      </c>
      <c r="B954" t="s">
        <v>368</v>
      </c>
      <c r="C954" t="s">
        <v>349</v>
      </c>
      <c r="D954" t="s">
        <v>400</v>
      </c>
      <c r="E954" t="s">
        <v>1059</v>
      </c>
      <c r="F954" t="s">
        <v>423</v>
      </c>
      <c r="G954" t="s">
        <v>372</v>
      </c>
      <c r="H954" t="s">
        <v>373</v>
      </c>
      <c r="I954" t="s">
        <v>1206</v>
      </c>
      <c r="J954">
        <v>63210007</v>
      </c>
      <c r="K954">
        <v>1</v>
      </c>
      <c r="L954" t="s">
        <v>1207</v>
      </c>
      <c r="M954" t="s">
        <v>448</v>
      </c>
      <c r="N954" t="s">
        <v>392</v>
      </c>
      <c r="O954">
        <v>80</v>
      </c>
      <c r="P954">
        <v>632100071</v>
      </c>
    </row>
    <row r="955" spans="1:16">
      <c r="A955">
        <v>2957587</v>
      </c>
      <c r="B955" t="s">
        <v>368</v>
      </c>
      <c r="C955" t="s">
        <v>349</v>
      </c>
      <c r="D955" t="s">
        <v>400</v>
      </c>
      <c r="E955" t="s">
        <v>812</v>
      </c>
      <c r="F955" t="s">
        <v>978</v>
      </c>
      <c r="G955" t="s">
        <v>372</v>
      </c>
      <c r="H955" t="s">
        <v>373</v>
      </c>
      <c r="I955" t="s">
        <v>1101</v>
      </c>
      <c r="J955">
        <v>63210007</v>
      </c>
      <c r="K955">
        <v>1</v>
      </c>
      <c r="L955" t="s">
        <v>1207</v>
      </c>
      <c r="M955" t="s">
        <v>376</v>
      </c>
      <c r="N955" t="s">
        <v>392</v>
      </c>
      <c r="O955">
        <v>80</v>
      </c>
      <c r="P955">
        <v>632100071</v>
      </c>
    </row>
    <row r="956" spans="1:16">
      <c r="A956">
        <v>2957595</v>
      </c>
      <c r="B956" t="s">
        <v>368</v>
      </c>
      <c r="C956" t="s">
        <v>349</v>
      </c>
      <c r="D956" t="s">
        <v>369</v>
      </c>
      <c r="E956" t="s">
        <v>812</v>
      </c>
      <c r="F956" t="s">
        <v>1017</v>
      </c>
      <c r="G956" t="s">
        <v>372</v>
      </c>
      <c r="H956" t="s">
        <v>373</v>
      </c>
      <c r="I956" t="s">
        <v>1101</v>
      </c>
      <c r="J956">
        <v>63210007</v>
      </c>
      <c r="K956">
        <v>1</v>
      </c>
      <c r="L956" t="s">
        <v>1207</v>
      </c>
      <c r="M956" t="s">
        <v>376</v>
      </c>
      <c r="N956" t="s">
        <v>392</v>
      </c>
      <c r="O956">
        <v>80</v>
      </c>
      <c r="P956">
        <v>632100071</v>
      </c>
    </row>
    <row r="957" spans="1:16">
      <c r="A957">
        <v>2925173</v>
      </c>
      <c r="B957" t="s">
        <v>938</v>
      </c>
      <c r="C957" t="s">
        <v>349</v>
      </c>
      <c r="D957" t="s">
        <v>369</v>
      </c>
      <c r="E957" t="s">
        <v>971</v>
      </c>
      <c r="F957" t="s">
        <v>976</v>
      </c>
      <c r="G957" t="s">
        <v>372</v>
      </c>
      <c r="H957" t="s">
        <v>373</v>
      </c>
      <c r="I957" t="s">
        <v>1101</v>
      </c>
      <c r="J957">
        <v>63210007</v>
      </c>
      <c r="K957">
        <v>1</v>
      </c>
      <c r="L957" t="s">
        <v>1207</v>
      </c>
      <c r="M957" t="s">
        <v>376</v>
      </c>
      <c r="N957" t="s">
        <v>392</v>
      </c>
      <c r="O957">
        <v>80</v>
      </c>
      <c r="P957">
        <v>632100071</v>
      </c>
    </row>
    <row r="958" spans="1:16">
      <c r="A958">
        <v>2925136</v>
      </c>
      <c r="B958" t="s">
        <v>938</v>
      </c>
      <c r="C958" t="s">
        <v>349</v>
      </c>
      <c r="D958" t="s">
        <v>369</v>
      </c>
      <c r="E958" t="s">
        <v>971</v>
      </c>
      <c r="F958" t="s">
        <v>1208</v>
      </c>
      <c r="G958" t="s">
        <v>372</v>
      </c>
      <c r="H958" t="s">
        <v>373</v>
      </c>
      <c r="I958" t="s">
        <v>1209</v>
      </c>
      <c r="J958">
        <v>63210007</v>
      </c>
      <c r="K958">
        <v>1</v>
      </c>
      <c r="L958" t="s">
        <v>1207</v>
      </c>
      <c r="M958" t="s">
        <v>376</v>
      </c>
      <c r="N958" t="s">
        <v>392</v>
      </c>
      <c r="O958">
        <v>80</v>
      </c>
      <c r="P958">
        <v>632100071</v>
      </c>
    </row>
    <row r="959" spans="1:16">
      <c r="A959">
        <v>2949352</v>
      </c>
      <c r="B959" t="s">
        <v>417</v>
      </c>
      <c r="C959" t="s">
        <v>349</v>
      </c>
      <c r="D959" t="s">
        <v>400</v>
      </c>
      <c r="E959" t="s">
        <v>977</v>
      </c>
      <c r="F959" t="s">
        <v>1001</v>
      </c>
      <c r="G959" t="s">
        <v>372</v>
      </c>
      <c r="H959" t="s">
        <v>373</v>
      </c>
      <c r="I959" t="s">
        <v>1206</v>
      </c>
      <c r="J959">
        <v>63210007</v>
      </c>
      <c r="K959">
        <v>1</v>
      </c>
      <c r="L959" t="s">
        <v>1207</v>
      </c>
      <c r="M959" t="s">
        <v>448</v>
      </c>
      <c r="N959" t="s">
        <v>392</v>
      </c>
      <c r="O959">
        <v>80</v>
      </c>
      <c r="P959">
        <v>632100071</v>
      </c>
    </row>
    <row r="960" spans="1:16">
      <c r="A960">
        <v>2961941</v>
      </c>
      <c r="B960" t="s">
        <v>417</v>
      </c>
      <c r="C960" t="s">
        <v>349</v>
      </c>
      <c r="D960" t="s">
        <v>369</v>
      </c>
      <c r="E960" t="s">
        <v>1071</v>
      </c>
      <c r="F960" t="s">
        <v>1036</v>
      </c>
      <c r="G960" t="s">
        <v>372</v>
      </c>
      <c r="H960" t="s">
        <v>373</v>
      </c>
      <c r="I960" t="s">
        <v>1206</v>
      </c>
      <c r="J960">
        <v>63210007</v>
      </c>
      <c r="K960">
        <v>1</v>
      </c>
      <c r="L960" t="s">
        <v>1207</v>
      </c>
      <c r="M960" t="s">
        <v>448</v>
      </c>
      <c r="N960" t="s">
        <v>392</v>
      </c>
      <c r="O960">
        <v>80</v>
      </c>
      <c r="P960">
        <v>632100071</v>
      </c>
    </row>
    <row r="961" spans="1:16">
      <c r="A961">
        <v>2947601</v>
      </c>
      <c r="B961" t="s">
        <v>417</v>
      </c>
      <c r="C961" t="s">
        <v>349</v>
      </c>
      <c r="D961" t="s">
        <v>369</v>
      </c>
      <c r="E961" t="s">
        <v>961</v>
      </c>
      <c r="F961" t="s">
        <v>1208</v>
      </c>
      <c r="G961" t="s">
        <v>372</v>
      </c>
      <c r="H961" t="s">
        <v>373</v>
      </c>
      <c r="I961" t="s">
        <v>1206</v>
      </c>
      <c r="J961">
        <v>63210007</v>
      </c>
      <c r="K961">
        <v>1</v>
      </c>
      <c r="L961" t="s">
        <v>1207</v>
      </c>
      <c r="M961" t="s">
        <v>448</v>
      </c>
      <c r="N961" t="s">
        <v>392</v>
      </c>
      <c r="O961">
        <v>80</v>
      </c>
      <c r="P961">
        <v>632100071</v>
      </c>
    </row>
    <row r="962" spans="1:16">
      <c r="A962">
        <v>2781022</v>
      </c>
      <c r="B962" t="s">
        <v>368</v>
      </c>
      <c r="C962" t="s">
        <v>34</v>
      </c>
      <c r="D962" t="s">
        <v>369</v>
      </c>
      <c r="E962" t="s">
        <v>1210</v>
      </c>
      <c r="F962" t="s">
        <v>1211</v>
      </c>
      <c r="G962" t="s">
        <v>372</v>
      </c>
      <c r="H962" t="s">
        <v>373</v>
      </c>
      <c r="I962" t="s">
        <v>1212</v>
      </c>
      <c r="J962">
        <v>632105</v>
      </c>
      <c r="K962">
        <v>100</v>
      </c>
      <c r="L962" t="s">
        <v>1213</v>
      </c>
      <c r="M962" t="s">
        <v>376</v>
      </c>
      <c r="N962" t="s">
        <v>392</v>
      </c>
      <c r="O962">
        <v>1825</v>
      </c>
      <c r="P962">
        <v>632105100</v>
      </c>
    </row>
    <row r="963" spans="1:16">
      <c r="A963">
        <v>2976332</v>
      </c>
      <c r="B963" t="s">
        <v>368</v>
      </c>
      <c r="C963" t="s">
        <v>349</v>
      </c>
      <c r="D963" t="s">
        <v>400</v>
      </c>
      <c r="E963" t="s">
        <v>1036</v>
      </c>
      <c r="F963" t="s">
        <v>423</v>
      </c>
      <c r="G963" t="s">
        <v>372</v>
      </c>
      <c r="H963" t="s">
        <v>373</v>
      </c>
      <c r="I963" t="s">
        <v>1214</v>
      </c>
      <c r="J963">
        <v>63520062</v>
      </c>
      <c r="K963">
        <v>1</v>
      </c>
      <c r="L963" t="s">
        <v>1215</v>
      </c>
      <c r="M963" t="s">
        <v>376</v>
      </c>
      <c r="N963" t="s">
        <v>392</v>
      </c>
      <c r="O963">
        <v>100</v>
      </c>
      <c r="P963">
        <v>635200621</v>
      </c>
    </row>
    <row r="964" spans="1:16">
      <c r="A964">
        <v>2947270</v>
      </c>
      <c r="B964" t="s">
        <v>938</v>
      </c>
      <c r="C964" t="s">
        <v>349</v>
      </c>
      <c r="D964" t="s">
        <v>400</v>
      </c>
      <c r="E964" t="s">
        <v>1063</v>
      </c>
      <c r="F964" t="s">
        <v>1012</v>
      </c>
      <c r="G964" t="s">
        <v>372</v>
      </c>
      <c r="H964" t="s">
        <v>373</v>
      </c>
      <c r="I964" t="s">
        <v>1216</v>
      </c>
      <c r="J964">
        <v>63520062</v>
      </c>
      <c r="K964">
        <v>1</v>
      </c>
      <c r="L964" t="s">
        <v>1215</v>
      </c>
      <c r="M964" t="s">
        <v>434</v>
      </c>
      <c r="N964" t="s">
        <v>392</v>
      </c>
      <c r="O964">
        <v>100</v>
      </c>
      <c r="P964">
        <v>635200621</v>
      </c>
    </row>
    <row r="965" spans="1:16">
      <c r="A965">
        <v>2935776</v>
      </c>
      <c r="B965" t="s">
        <v>938</v>
      </c>
      <c r="C965" t="s">
        <v>349</v>
      </c>
      <c r="D965" t="s">
        <v>400</v>
      </c>
      <c r="E965" t="s">
        <v>1016</v>
      </c>
      <c r="F965" t="s">
        <v>1001</v>
      </c>
      <c r="G965" t="s">
        <v>372</v>
      </c>
      <c r="H965" t="s">
        <v>373</v>
      </c>
      <c r="I965" t="s">
        <v>1216</v>
      </c>
      <c r="J965">
        <v>63520062</v>
      </c>
      <c r="K965">
        <v>1</v>
      </c>
      <c r="L965" t="s">
        <v>1215</v>
      </c>
      <c r="M965" t="s">
        <v>434</v>
      </c>
      <c r="N965" t="s">
        <v>392</v>
      </c>
      <c r="O965">
        <v>100</v>
      </c>
      <c r="P965">
        <v>635200621</v>
      </c>
    </row>
    <row r="966" spans="1:16">
      <c r="A966">
        <v>2947810</v>
      </c>
      <c r="B966" t="s">
        <v>417</v>
      </c>
      <c r="C966" t="s">
        <v>349</v>
      </c>
      <c r="D966" t="s">
        <v>400</v>
      </c>
      <c r="E966" t="s">
        <v>976</v>
      </c>
      <c r="F966" t="s">
        <v>951</v>
      </c>
      <c r="G966" t="s">
        <v>372</v>
      </c>
      <c r="H966" t="s">
        <v>373</v>
      </c>
      <c r="I966" t="s">
        <v>1214</v>
      </c>
      <c r="J966">
        <v>63520062</v>
      </c>
      <c r="K966">
        <v>1</v>
      </c>
      <c r="L966" t="s">
        <v>1215</v>
      </c>
      <c r="M966" t="s">
        <v>376</v>
      </c>
      <c r="N966" t="s">
        <v>392</v>
      </c>
      <c r="O966">
        <v>100</v>
      </c>
      <c r="P966">
        <v>635200621</v>
      </c>
    </row>
    <row r="967" spans="1:16">
      <c r="A967">
        <v>2917195</v>
      </c>
      <c r="B967" t="s">
        <v>417</v>
      </c>
      <c r="C967" t="s">
        <v>349</v>
      </c>
      <c r="D967" t="s">
        <v>400</v>
      </c>
      <c r="E967" t="s">
        <v>519</v>
      </c>
      <c r="F967" t="s">
        <v>550</v>
      </c>
      <c r="G967" t="s">
        <v>372</v>
      </c>
      <c r="H967" t="s">
        <v>373</v>
      </c>
      <c r="I967" t="s">
        <v>1214</v>
      </c>
      <c r="J967">
        <v>63520062</v>
      </c>
      <c r="K967">
        <v>1</v>
      </c>
      <c r="L967" t="s">
        <v>1215</v>
      </c>
      <c r="M967" t="s">
        <v>376</v>
      </c>
      <c r="N967" t="s">
        <v>392</v>
      </c>
      <c r="O967">
        <v>100</v>
      </c>
      <c r="P967">
        <v>635200621</v>
      </c>
    </row>
    <row r="968" spans="1:16">
      <c r="A968">
        <v>2961805</v>
      </c>
      <c r="B968" t="s">
        <v>368</v>
      </c>
      <c r="C968" t="s">
        <v>349</v>
      </c>
      <c r="D968" t="s">
        <v>400</v>
      </c>
      <c r="E968" t="s">
        <v>1023</v>
      </c>
      <c r="F968" t="s">
        <v>1022</v>
      </c>
      <c r="G968" t="s">
        <v>372</v>
      </c>
      <c r="H968" t="s">
        <v>373</v>
      </c>
      <c r="I968" t="s">
        <v>1216</v>
      </c>
      <c r="J968">
        <v>63520166</v>
      </c>
      <c r="K968">
        <v>1</v>
      </c>
      <c r="L968" t="s">
        <v>1217</v>
      </c>
      <c r="M968" t="s">
        <v>434</v>
      </c>
      <c r="N968" t="s">
        <v>392</v>
      </c>
      <c r="O968">
        <v>100</v>
      </c>
      <c r="P968">
        <v>635201661</v>
      </c>
    </row>
    <row r="969" spans="1:16">
      <c r="A969">
        <v>2918722</v>
      </c>
      <c r="B969" t="s">
        <v>938</v>
      </c>
      <c r="C969" t="s">
        <v>349</v>
      </c>
      <c r="D969" t="s">
        <v>400</v>
      </c>
      <c r="E969" t="s">
        <v>519</v>
      </c>
      <c r="F969" t="s">
        <v>1080</v>
      </c>
      <c r="G969" t="s">
        <v>372</v>
      </c>
      <c r="H969" t="s">
        <v>373</v>
      </c>
      <c r="I969" t="s">
        <v>1216</v>
      </c>
      <c r="J969">
        <v>63520166</v>
      </c>
      <c r="K969">
        <v>1</v>
      </c>
      <c r="L969" t="s">
        <v>1217</v>
      </c>
      <c r="M969" t="s">
        <v>376</v>
      </c>
      <c r="N969" t="s">
        <v>392</v>
      </c>
      <c r="O969">
        <v>100</v>
      </c>
      <c r="P969">
        <v>635201661</v>
      </c>
    </row>
    <row r="970" spans="1:16">
      <c r="A970">
        <v>2957585</v>
      </c>
      <c r="B970" t="s">
        <v>938</v>
      </c>
      <c r="C970" t="s">
        <v>349</v>
      </c>
      <c r="D970" t="s">
        <v>400</v>
      </c>
      <c r="E970" t="s">
        <v>951</v>
      </c>
      <c r="F970" t="s">
        <v>862</v>
      </c>
      <c r="G970" t="s">
        <v>372</v>
      </c>
      <c r="H970" t="s">
        <v>373</v>
      </c>
      <c r="I970" t="s">
        <v>1104</v>
      </c>
      <c r="J970">
        <v>63530052</v>
      </c>
      <c r="K970">
        <v>1</v>
      </c>
      <c r="L970" t="s">
        <v>1218</v>
      </c>
      <c r="M970" t="s">
        <v>440</v>
      </c>
      <c r="N970" t="s">
        <v>392</v>
      </c>
      <c r="O970">
        <v>80</v>
      </c>
      <c r="P970">
        <v>635300521</v>
      </c>
    </row>
    <row r="971" spans="1:16">
      <c r="A971">
        <v>2947035</v>
      </c>
      <c r="B971" t="s">
        <v>938</v>
      </c>
      <c r="C971" t="s">
        <v>349</v>
      </c>
      <c r="D971" t="s">
        <v>400</v>
      </c>
      <c r="E971" t="s">
        <v>1065</v>
      </c>
      <c r="F971" t="s">
        <v>812</v>
      </c>
      <c r="G971" t="s">
        <v>372</v>
      </c>
      <c r="H971" t="s">
        <v>373</v>
      </c>
      <c r="I971" t="s">
        <v>1219</v>
      </c>
      <c r="J971">
        <v>63530099</v>
      </c>
      <c r="K971">
        <v>1</v>
      </c>
      <c r="L971" t="s">
        <v>1220</v>
      </c>
      <c r="M971" t="s">
        <v>376</v>
      </c>
      <c r="N971" t="s">
        <v>392</v>
      </c>
      <c r="O971">
        <v>60</v>
      </c>
      <c r="P971">
        <v>635300991</v>
      </c>
    </row>
    <row r="972" spans="1:16">
      <c r="A972">
        <v>2968558</v>
      </c>
      <c r="B972" t="s">
        <v>368</v>
      </c>
      <c r="C972" t="s">
        <v>349</v>
      </c>
      <c r="D972" t="s">
        <v>400</v>
      </c>
      <c r="E972" t="s">
        <v>1032</v>
      </c>
      <c r="F972" t="s">
        <v>1211</v>
      </c>
      <c r="G972" t="s">
        <v>372</v>
      </c>
      <c r="H972" t="s">
        <v>373</v>
      </c>
      <c r="I972" t="s">
        <v>1219</v>
      </c>
      <c r="J972">
        <v>63540002</v>
      </c>
      <c r="K972">
        <v>1</v>
      </c>
      <c r="L972" t="s">
        <v>1221</v>
      </c>
      <c r="M972" t="s">
        <v>376</v>
      </c>
      <c r="N972" t="s">
        <v>392</v>
      </c>
      <c r="O972">
        <v>60</v>
      </c>
      <c r="P972">
        <v>635400021</v>
      </c>
    </row>
    <row r="973" spans="1:16">
      <c r="A973">
        <v>2951263</v>
      </c>
      <c r="B973" t="s">
        <v>938</v>
      </c>
      <c r="C973" t="s">
        <v>349</v>
      </c>
      <c r="D973" t="s">
        <v>400</v>
      </c>
      <c r="E973" t="s">
        <v>1035</v>
      </c>
      <c r="F973" t="s">
        <v>943</v>
      </c>
      <c r="G973" t="s">
        <v>372</v>
      </c>
      <c r="H973" t="s">
        <v>373</v>
      </c>
      <c r="I973" t="s">
        <v>1222</v>
      </c>
      <c r="J973">
        <v>63550002</v>
      </c>
      <c r="K973">
        <v>1</v>
      </c>
      <c r="L973" t="s">
        <v>1223</v>
      </c>
      <c r="M973" t="s">
        <v>1224</v>
      </c>
      <c r="N973" t="s">
        <v>392</v>
      </c>
      <c r="O973">
        <v>40</v>
      </c>
      <c r="P973">
        <v>635500021</v>
      </c>
    </row>
    <row r="974" spans="1:16">
      <c r="A974">
        <v>2943190</v>
      </c>
      <c r="B974" t="s">
        <v>938</v>
      </c>
      <c r="C974" t="s">
        <v>349</v>
      </c>
      <c r="D974" t="s">
        <v>369</v>
      </c>
      <c r="E974" t="s">
        <v>996</v>
      </c>
      <c r="F974" t="s">
        <v>940</v>
      </c>
      <c r="G974" t="s">
        <v>372</v>
      </c>
      <c r="H974" t="s">
        <v>373</v>
      </c>
      <c r="I974" t="s">
        <v>1225</v>
      </c>
      <c r="J974">
        <v>63550003</v>
      </c>
      <c r="K974">
        <v>1</v>
      </c>
      <c r="L974" t="s">
        <v>1226</v>
      </c>
      <c r="M974" t="s">
        <v>448</v>
      </c>
      <c r="O974">
        <v>60</v>
      </c>
      <c r="P974">
        <v>635500031</v>
      </c>
    </row>
    <row r="975" spans="1:16">
      <c r="A975">
        <v>2964583</v>
      </c>
      <c r="B975" t="s">
        <v>368</v>
      </c>
      <c r="C975" t="s">
        <v>349</v>
      </c>
      <c r="D975" t="s">
        <v>369</v>
      </c>
      <c r="E975" t="s">
        <v>1028</v>
      </c>
      <c r="F975" t="s">
        <v>984</v>
      </c>
      <c r="G975" t="s">
        <v>372</v>
      </c>
      <c r="H975" t="s">
        <v>373</v>
      </c>
      <c r="I975" t="s">
        <v>1227</v>
      </c>
      <c r="J975">
        <v>63550048</v>
      </c>
      <c r="K975">
        <v>1</v>
      </c>
      <c r="L975" t="s">
        <v>1228</v>
      </c>
      <c r="M975" t="s">
        <v>434</v>
      </c>
      <c r="N975" t="s">
        <v>392</v>
      </c>
      <c r="O975">
        <v>60</v>
      </c>
      <c r="P975">
        <v>635500481</v>
      </c>
    </row>
    <row r="976" spans="1:16">
      <c r="A976">
        <v>2935781</v>
      </c>
      <c r="B976" t="s">
        <v>938</v>
      </c>
      <c r="C976" t="s">
        <v>349</v>
      </c>
      <c r="D976" t="s">
        <v>400</v>
      </c>
      <c r="E976" t="s">
        <v>537</v>
      </c>
      <c r="F976" t="s">
        <v>954</v>
      </c>
      <c r="G976" t="s">
        <v>372</v>
      </c>
      <c r="H976" t="s">
        <v>373</v>
      </c>
      <c r="I976" t="s">
        <v>1229</v>
      </c>
      <c r="J976">
        <v>63550048</v>
      </c>
      <c r="K976">
        <v>1</v>
      </c>
      <c r="L976" t="s">
        <v>1228</v>
      </c>
      <c r="M976" t="s">
        <v>432</v>
      </c>
      <c r="N976" t="s">
        <v>392</v>
      </c>
      <c r="O976">
        <v>60</v>
      </c>
      <c r="P976">
        <v>635500481</v>
      </c>
    </row>
    <row r="977" spans="1:16">
      <c r="A977">
        <v>2936765</v>
      </c>
      <c r="B977" t="s">
        <v>938</v>
      </c>
      <c r="C977" t="s">
        <v>349</v>
      </c>
      <c r="D977" t="s">
        <v>369</v>
      </c>
      <c r="E977" t="s">
        <v>537</v>
      </c>
      <c r="F977" t="s">
        <v>981</v>
      </c>
      <c r="G977" t="s">
        <v>372</v>
      </c>
      <c r="H977" t="s">
        <v>373</v>
      </c>
      <c r="I977" t="s">
        <v>1222</v>
      </c>
      <c r="J977">
        <v>63550051</v>
      </c>
      <c r="K977">
        <v>1</v>
      </c>
      <c r="L977" t="s">
        <v>1230</v>
      </c>
      <c r="M977" t="s">
        <v>1224</v>
      </c>
      <c r="N977" t="s">
        <v>392</v>
      </c>
      <c r="O977">
        <v>40</v>
      </c>
      <c r="P977">
        <v>635500511</v>
      </c>
    </row>
    <row r="978" spans="1:16">
      <c r="A978">
        <v>2947231</v>
      </c>
      <c r="B978" t="s">
        <v>417</v>
      </c>
      <c r="C978" t="s">
        <v>349</v>
      </c>
      <c r="D978" t="s">
        <v>369</v>
      </c>
      <c r="E978" t="s">
        <v>948</v>
      </c>
      <c r="F978" t="s">
        <v>1023</v>
      </c>
      <c r="G978" t="s">
        <v>372</v>
      </c>
      <c r="H978" t="s">
        <v>373</v>
      </c>
      <c r="I978" t="s">
        <v>1231</v>
      </c>
      <c r="J978">
        <v>63550051</v>
      </c>
      <c r="K978">
        <v>1</v>
      </c>
      <c r="L978" t="s">
        <v>1230</v>
      </c>
      <c r="M978" t="s">
        <v>656</v>
      </c>
      <c r="N978" t="s">
        <v>392</v>
      </c>
      <c r="O978">
        <v>40</v>
      </c>
      <c r="P978">
        <v>635500511</v>
      </c>
    </row>
    <row r="979" spans="1:16">
      <c r="A979">
        <v>2947233</v>
      </c>
      <c r="B979" t="s">
        <v>417</v>
      </c>
      <c r="C979" t="s">
        <v>349</v>
      </c>
      <c r="D979" t="s">
        <v>369</v>
      </c>
      <c r="E979" t="s">
        <v>939</v>
      </c>
      <c r="F979" t="s">
        <v>940</v>
      </c>
      <c r="G979" t="s">
        <v>372</v>
      </c>
      <c r="H979" t="s">
        <v>373</v>
      </c>
      <c r="I979" t="s">
        <v>1231</v>
      </c>
      <c r="J979">
        <v>63550051</v>
      </c>
      <c r="K979">
        <v>1</v>
      </c>
      <c r="L979" t="s">
        <v>1230</v>
      </c>
      <c r="M979" t="s">
        <v>1224</v>
      </c>
      <c r="N979" t="s">
        <v>392</v>
      </c>
      <c r="O979">
        <v>40</v>
      </c>
      <c r="P979">
        <v>635500511</v>
      </c>
    </row>
    <row r="980" spans="1:16">
      <c r="A980">
        <v>2936758</v>
      </c>
      <c r="B980" t="s">
        <v>417</v>
      </c>
      <c r="C980" t="s">
        <v>349</v>
      </c>
      <c r="D980" t="s">
        <v>369</v>
      </c>
      <c r="E980" t="s">
        <v>550</v>
      </c>
      <c r="F980" t="s">
        <v>1023</v>
      </c>
      <c r="G980" t="s">
        <v>372</v>
      </c>
      <c r="H980" t="s">
        <v>373</v>
      </c>
      <c r="I980" t="s">
        <v>1232</v>
      </c>
      <c r="J980">
        <v>63550051</v>
      </c>
      <c r="K980">
        <v>1</v>
      </c>
      <c r="L980" t="s">
        <v>1230</v>
      </c>
      <c r="M980" t="s">
        <v>376</v>
      </c>
      <c r="N980" t="s">
        <v>392</v>
      </c>
      <c r="O980">
        <v>40</v>
      </c>
      <c r="P980">
        <v>635500511</v>
      </c>
    </row>
    <row r="981" spans="1:16">
      <c r="A981">
        <v>2936766</v>
      </c>
      <c r="B981" t="s">
        <v>938</v>
      </c>
      <c r="C981" t="s">
        <v>349</v>
      </c>
      <c r="D981" t="s">
        <v>400</v>
      </c>
      <c r="E981" t="s">
        <v>976</v>
      </c>
      <c r="F981" t="s">
        <v>957</v>
      </c>
      <c r="G981" t="s">
        <v>372</v>
      </c>
      <c r="H981" t="s">
        <v>373</v>
      </c>
      <c r="I981" t="s">
        <v>1222</v>
      </c>
      <c r="J981">
        <v>63550051</v>
      </c>
      <c r="K981">
        <v>1</v>
      </c>
      <c r="L981" t="s">
        <v>1230</v>
      </c>
      <c r="M981" t="s">
        <v>576</v>
      </c>
      <c r="N981" t="s">
        <v>1233</v>
      </c>
      <c r="O981">
        <v>40</v>
      </c>
      <c r="P981">
        <v>635500511</v>
      </c>
    </row>
    <row r="982" spans="1:16">
      <c r="A982">
        <v>2936768</v>
      </c>
      <c r="B982" t="s">
        <v>938</v>
      </c>
      <c r="C982" t="s">
        <v>349</v>
      </c>
      <c r="D982" t="s">
        <v>400</v>
      </c>
      <c r="E982" t="s">
        <v>550</v>
      </c>
      <c r="F982" t="s">
        <v>1063</v>
      </c>
      <c r="G982" t="s">
        <v>372</v>
      </c>
      <c r="H982" t="s">
        <v>373</v>
      </c>
      <c r="I982" t="s">
        <v>1222</v>
      </c>
      <c r="J982">
        <v>63550051</v>
      </c>
      <c r="K982">
        <v>1</v>
      </c>
      <c r="L982" t="s">
        <v>1230</v>
      </c>
      <c r="M982" t="s">
        <v>576</v>
      </c>
      <c r="N982" t="s">
        <v>1233</v>
      </c>
      <c r="O982">
        <v>40</v>
      </c>
      <c r="P982">
        <v>635500511</v>
      </c>
    </row>
    <row r="983" spans="1:16">
      <c r="A983">
        <v>2930100</v>
      </c>
      <c r="B983" t="s">
        <v>938</v>
      </c>
      <c r="C983" t="s">
        <v>349</v>
      </c>
      <c r="D983" t="s">
        <v>400</v>
      </c>
      <c r="E983" t="s">
        <v>971</v>
      </c>
      <c r="F983" t="s">
        <v>976</v>
      </c>
      <c r="G983" t="s">
        <v>372</v>
      </c>
      <c r="H983" t="s">
        <v>373</v>
      </c>
      <c r="I983" t="s">
        <v>1229</v>
      </c>
      <c r="J983">
        <v>63550079</v>
      </c>
      <c r="K983">
        <v>1</v>
      </c>
      <c r="L983" t="s">
        <v>1234</v>
      </c>
      <c r="M983" t="s">
        <v>448</v>
      </c>
      <c r="O983">
        <v>50</v>
      </c>
      <c r="P983">
        <v>635500791</v>
      </c>
    </row>
    <row r="984" spans="1:16">
      <c r="A984">
        <v>2961803</v>
      </c>
      <c r="B984" t="s">
        <v>368</v>
      </c>
      <c r="C984" t="s">
        <v>349</v>
      </c>
      <c r="D984" t="s">
        <v>400</v>
      </c>
      <c r="E984" t="s">
        <v>1071</v>
      </c>
      <c r="F984" t="s">
        <v>1027</v>
      </c>
      <c r="G984" t="s">
        <v>372</v>
      </c>
      <c r="H984" t="s">
        <v>373</v>
      </c>
      <c r="I984" t="s">
        <v>1229</v>
      </c>
      <c r="J984">
        <v>63550079</v>
      </c>
      <c r="K984">
        <v>1</v>
      </c>
      <c r="L984" t="s">
        <v>1234</v>
      </c>
      <c r="M984" t="s">
        <v>471</v>
      </c>
      <c r="N984" t="s">
        <v>392</v>
      </c>
      <c r="O984">
        <v>50</v>
      </c>
      <c r="P984">
        <v>635500791</v>
      </c>
    </row>
    <row r="985" spans="1:16">
      <c r="A985">
        <v>2957288</v>
      </c>
      <c r="B985" t="s">
        <v>938</v>
      </c>
      <c r="C985" t="s">
        <v>349</v>
      </c>
      <c r="D985" t="s">
        <v>400</v>
      </c>
      <c r="E985" t="s">
        <v>963</v>
      </c>
      <c r="F985" t="s">
        <v>1049</v>
      </c>
      <c r="G985" t="s">
        <v>372</v>
      </c>
      <c r="H985" t="s">
        <v>373</v>
      </c>
      <c r="I985" t="s">
        <v>1229</v>
      </c>
      <c r="J985">
        <v>63550079</v>
      </c>
      <c r="K985">
        <v>1</v>
      </c>
      <c r="L985" t="s">
        <v>1234</v>
      </c>
      <c r="M985" t="s">
        <v>448</v>
      </c>
      <c r="N985" t="s">
        <v>392</v>
      </c>
      <c r="O985">
        <v>50</v>
      </c>
      <c r="P985">
        <v>635500791</v>
      </c>
    </row>
    <row r="986" spans="1:16">
      <c r="A986">
        <v>2957512</v>
      </c>
      <c r="B986" t="s">
        <v>417</v>
      </c>
      <c r="C986" t="s">
        <v>349</v>
      </c>
      <c r="D986" t="s">
        <v>400</v>
      </c>
      <c r="E986" t="s">
        <v>812</v>
      </c>
      <c r="F986" t="s">
        <v>1032</v>
      </c>
      <c r="G986" t="s">
        <v>372</v>
      </c>
      <c r="H986" t="s">
        <v>373</v>
      </c>
      <c r="I986" t="s">
        <v>1222</v>
      </c>
      <c r="J986">
        <v>63550079</v>
      </c>
      <c r="K986">
        <v>1</v>
      </c>
      <c r="L986" t="s">
        <v>1234</v>
      </c>
      <c r="M986" t="s">
        <v>471</v>
      </c>
      <c r="N986" t="s">
        <v>392</v>
      </c>
      <c r="O986">
        <v>50</v>
      </c>
      <c r="P986">
        <v>635500791</v>
      </c>
    </row>
    <row r="987" spans="1:16">
      <c r="A987">
        <v>2964564</v>
      </c>
      <c r="B987" t="s">
        <v>368</v>
      </c>
      <c r="C987" t="s">
        <v>349</v>
      </c>
      <c r="D987" t="s">
        <v>369</v>
      </c>
      <c r="E987" t="s">
        <v>1028</v>
      </c>
      <c r="F987" t="s">
        <v>1029</v>
      </c>
      <c r="G987" t="s">
        <v>372</v>
      </c>
      <c r="H987" t="s">
        <v>373</v>
      </c>
      <c r="I987" t="s">
        <v>1225</v>
      </c>
      <c r="J987">
        <v>63550081</v>
      </c>
      <c r="K987">
        <v>1</v>
      </c>
      <c r="L987" t="s">
        <v>1235</v>
      </c>
      <c r="M987" t="s">
        <v>448</v>
      </c>
      <c r="N987" t="s">
        <v>392</v>
      </c>
      <c r="O987">
        <v>70</v>
      </c>
      <c r="P987">
        <v>635500811</v>
      </c>
    </row>
    <row r="988" spans="1:16">
      <c r="A988">
        <v>2956249</v>
      </c>
      <c r="B988" t="s">
        <v>417</v>
      </c>
      <c r="C988" t="s">
        <v>349</v>
      </c>
      <c r="D988" t="s">
        <v>400</v>
      </c>
      <c r="E988" t="s">
        <v>963</v>
      </c>
      <c r="F988" t="s">
        <v>1071</v>
      </c>
      <c r="G988" t="s">
        <v>372</v>
      </c>
      <c r="H988" t="s">
        <v>373</v>
      </c>
      <c r="I988" t="s">
        <v>1236</v>
      </c>
      <c r="J988">
        <v>63550081</v>
      </c>
      <c r="K988">
        <v>1</v>
      </c>
      <c r="L988" t="s">
        <v>1235</v>
      </c>
      <c r="M988" t="s">
        <v>376</v>
      </c>
      <c r="N988" t="s">
        <v>392</v>
      </c>
      <c r="O988">
        <v>70</v>
      </c>
      <c r="P988">
        <v>635500811</v>
      </c>
    </row>
    <row r="989" spans="1:16">
      <c r="A989">
        <v>2922982</v>
      </c>
      <c r="B989" t="s">
        <v>938</v>
      </c>
      <c r="C989" t="s">
        <v>349</v>
      </c>
      <c r="D989" t="s">
        <v>369</v>
      </c>
      <c r="E989" t="s">
        <v>779</v>
      </c>
      <c r="F989" t="s">
        <v>478</v>
      </c>
      <c r="G989" t="s">
        <v>372</v>
      </c>
      <c r="H989" t="s">
        <v>373</v>
      </c>
      <c r="I989" t="s">
        <v>1231</v>
      </c>
      <c r="J989">
        <v>63550093</v>
      </c>
      <c r="K989">
        <v>1</v>
      </c>
      <c r="L989" t="s">
        <v>1223</v>
      </c>
      <c r="M989" t="s">
        <v>376</v>
      </c>
      <c r="O989">
        <v>40</v>
      </c>
      <c r="P989">
        <v>635500931</v>
      </c>
    </row>
    <row r="990" spans="1:16">
      <c r="A990">
        <v>2947266</v>
      </c>
      <c r="B990" t="s">
        <v>417</v>
      </c>
      <c r="C990" t="s">
        <v>349</v>
      </c>
      <c r="D990" t="s">
        <v>400</v>
      </c>
      <c r="E990" t="s">
        <v>1065</v>
      </c>
      <c r="F990" t="s">
        <v>939</v>
      </c>
      <c r="G990" t="s">
        <v>372</v>
      </c>
      <c r="H990" t="s">
        <v>373</v>
      </c>
      <c r="I990" t="s">
        <v>1231</v>
      </c>
      <c r="J990">
        <v>63550093</v>
      </c>
      <c r="K990">
        <v>1</v>
      </c>
      <c r="L990" t="s">
        <v>1223</v>
      </c>
      <c r="M990" t="s">
        <v>376</v>
      </c>
      <c r="N990" t="s">
        <v>392</v>
      </c>
      <c r="O990">
        <v>40</v>
      </c>
      <c r="P990">
        <v>635500931</v>
      </c>
    </row>
    <row r="991" spans="1:16">
      <c r="A991">
        <v>2944775</v>
      </c>
      <c r="B991" t="s">
        <v>938</v>
      </c>
      <c r="C991" t="s">
        <v>349</v>
      </c>
      <c r="D991" t="s">
        <v>400</v>
      </c>
      <c r="E991" t="s">
        <v>961</v>
      </c>
      <c r="F991" t="s">
        <v>954</v>
      </c>
      <c r="G991" t="s">
        <v>372</v>
      </c>
      <c r="H991" t="s">
        <v>373</v>
      </c>
      <c r="I991" t="s">
        <v>1236</v>
      </c>
      <c r="J991">
        <v>63550156</v>
      </c>
      <c r="K991">
        <v>1</v>
      </c>
      <c r="L991" t="s">
        <v>1237</v>
      </c>
      <c r="M991" t="s">
        <v>376</v>
      </c>
      <c r="N991" t="s">
        <v>392</v>
      </c>
      <c r="O991">
        <v>120</v>
      </c>
      <c r="P991">
        <v>635501561</v>
      </c>
    </row>
    <row r="992" spans="1:16">
      <c r="A992">
        <v>2924165</v>
      </c>
      <c r="B992" t="s">
        <v>938</v>
      </c>
      <c r="C992" t="s">
        <v>349</v>
      </c>
      <c r="D992" t="s">
        <v>400</v>
      </c>
      <c r="E992" t="s">
        <v>1238</v>
      </c>
      <c r="F992" t="s">
        <v>958</v>
      </c>
      <c r="G992" t="s">
        <v>372</v>
      </c>
      <c r="H992" t="s">
        <v>373</v>
      </c>
      <c r="I992" t="s">
        <v>1236</v>
      </c>
      <c r="J992">
        <v>63550156</v>
      </c>
      <c r="K992">
        <v>1</v>
      </c>
      <c r="L992" t="s">
        <v>1237</v>
      </c>
      <c r="M992" t="s">
        <v>376</v>
      </c>
      <c r="N992" t="s">
        <v>392</v>
      </c>
      <c r="O992">
        <v>120</v>
      </c>
      <c r="P992">
        <v>635501561</v>
      </c>
    </row>
    <row r="993" spans="1:16">
      <c r="A993">
        <v>2949509</v>
      </c>
      <c r="B993" t="s">
        <v>938</v>
      </c>
      <c r="C993" t="s">
        <v>349</v>
      </c>
      <c r="D993" t="s">
        <v>400</v>
      </c>
      <c r="E993" t="s">
        <v>935</v>
      </c>
      <c r="F993" t="s">
        <v>812</v>
      </c>
      <c r="G993" t="s">
        <v>372</v>
      </c>
      <c r="H993" t="s">
        <v>373</v>
      </c>
      <c r="I993" t="s">
        <v>1239</v>
      </c>
      <c r="J993">
        <v>63550156</v>
      </c>
      <c r="K993">
        <v>1</v>
      </c>
      <c r="L993" t="s">
        <v>1237</v>
      </c>
      <c r="M993" t="s">
        <v>448</v>
      </c>
      <c r="N993" t="s">
        <v>392</v>
      </c>
      <c r="O993">
        <v>120</v>
      </c>
      <c r="P993">
        <v>635501561</v>
      </c>
    </row>
    <row r="994" spans="1:16">
      <c r="A994">
        <v>2958469</v>
      </c>
      <c r="B994" t="s">
        <v>417</v>
      </c>
      <c r="C994" t="s">
        <v>349</v>
      </c>
      <c r="D994" t="s">
        <v>400</v>
      </c>
      <c r="E994" t="s">
        <v>934</v>
      </c>
      <c r="F994" t="s">
        <v>1059</v>
      </c>
      <c r="G994" t="s">
        <v>372</v>
      </c>
      <c r="H994" t="s">
        <v>373</v>
      </c>
      <c r="I994" t="s">
        <v>1240</v>
      </c>
      <c r="J994">
        <v>63550156</v>
      </c>
      <c r="K994">
        <v>1</v>
      </c>
      <c r="L994" t="s">
        <v>1237</v>
      </c>
      <c r="M994" t="s">
        <v>376</v>
      </c>
      <c r="N994" t="s">
        <v>392</v>
      </c>
      <c r="O994">
        <v>120</v>
      </c>
      <c r="P994">
        <v>635501561</v>
      </c>
    </row>
    <row r="995" spans="1:16">
      <c r="A995">
        <v>2925159</v>
      </c>
      <c r="B995" t="s">
        <v>417</v>
      </c>
      <c r="C995" t="s">
        <v>349</v>
      </c>
      <c r="D995" t="s">
        <v>369</v>
      </c>
      <c r="E995" t="s">
        <v>478</v>
      </c>
      <c r="F995" t="s">
        <v>1063</v>
      </c>
      <c r="G995" t="s">
        <v>372</v>
      </c>
      <c r="H995" t="s">
        <v>373</v>
      </c>
      <c r="I995" t="s">
        <v>1241</v>
      </c>
      <c r="J995">
        <v>63550156</v>
      </c>
      <c r="K995">
        <v>1</v>
      </c>
      <c r="L995" t="s">
        <v>1237</v>
      </c>
      <c r="M995" t="s">
        <v>376</v>
      </c>
      <c r="N995" t="s">
        <v>392</v>
      </c>
      <c r="O995">
        <v>120</v>
      </c>
      <c r="P995">
        <v>635501561</v>
      </c>
    </row>
    <row r="996" spans="1:16">
      <c r="A996">
        <v>2877704</v>
      </c>
      <c r="B996" t="s">
        <v>368</v>
      </c>
      <c r="C996" t="s">
        <v>34</v>
      </c>
      <c r="D996" t="s">
        <v>400</v>
      </c>
      <c r="E996" t="s">
        <v>540</v>
      </c>
      <c r="F996" t="s">
        <v>541</v>
      </c>
      <c r="G996" t="s">
        <v>372</v>
      </c>
      <c r="H996" t="s">
        <v>373</v>
      </c>
      <c r="I996" t="s">
        <v>1242</v>
      </c>
      <c r="J996">
        <v>635503</v>
      </c>
      <c r="K996">
        <v>103</v>
      </c>
      <c r="L996" t="s">
        <v>1243</v>
      </c>
      <c r="M996" t="s">
        <v>445</v>
      </c>
      <c r="O996">
        <v>2200</v>
      </c>
      <c r="P996">
        <v>635503103</v>
      </c>
    </row>
    <row r="997" spans="1:16">
      <c r="A997">
        <v>2877701</v>
      </c>
      <c r="B997" t="s">
        <v>368</v>
      </c>
      <c r="C997" t="s">
        <v>34</v>
      </c>
      <c r="D997" t="s">
        <v>400</v>
      </c>
      <c r="E997" t="s">
        <v>540</v>
      </c>
      <c r="F997" t="s">
        <v>541</v>
      </c>
      <c r="G997" t="s">
        <v>372</v>
      </c>
      <c r="H997" t="s">
        <v>373</v>
      </c>
      <c r="I997" t="s">
        <v>1242</v>
      </c>
      <c r="J997">
        <v>635503</v>
      </c>
      <c r="K997">
        <v>103</v>
      </c>
      <c r="L997" t="s">
        <v>1243</v>
      </c>
      <c r="M997" t="s">
        <v>376</v>
      </c>
      <c r="O997">
        <v>2200</v>
      </c>
      <c r="P997">
        <v>635503103</v>
      </c>
    </row>
    <row r="998" spans="1:16">
      <c r="A998">
        <v>2877692</v>
      </c>
      <c r="B998" t="s">
        <v>368</v>
      </c>
      <c r="C998" t="s">
        <v>34</v>
      </c>
      <c r="D998" t="s">
        <v>400</v>
      </c>
      <c r="E998" t="s">
        <v>540</v>
      </c>
      <c r="F998" t="s">
        <v>541</v>
      </c>
      <c r="G998" t="s">
        <v>372</v>
      </c>
      <c r="H998" t="s">
        <v>373</v>
      </c>
      <c r="I998" t="s">
        <v>1242</v>
      </c>
      <c r="J998">
        <v>635503</v>
      </c>
      <c r="K998">
        <v>103</v>
      </c>
      <c r="L998" t="s">
        <v>1243</v>
      </c>
      <c r="M998" t="s">
        <v>434</v>
      </c>
      <c r="O998">
        <v>2200</v>
      </c>
      <c r="P998">
        <v>635503103</v>
      </c>
    </row>
    <row r="999" spans="1:16">
      <c r="A999">
        <v>2712241</v>
      </c>
      <c r="B999" t="s">
        <v>368</v>
      </c>
      <c r="C999" t="s">
        <v>34</v>
      </c>
      <c r="D999" t="s">
        <v>400</v>
      </c>
      <c r="E999" t="s">
        <v>428</v>
      </c>
      <c r="F999" t="s">
        <v>429</v>
      </c>
      <c r="G999" t="s">
        <v>372</v>
      </c>
      <c r="H999" t="s">
        <v>373</v>
      </c>
      <c r="I999" t="s">
        <v>1244</v>
      </c>
      <c r="J999">
        <v>635503</v>
      </c>
      <c r="K999">
        <v>103</v>
      </c>
      <c r="L999" t="s">
        <v>1243</v>
      </c>
      <c r="M999" t="s">
        <v>376</v>
      </c>
      <c r="O999">
        <v>2200</v>
      </c>
      <c r="P999">
        <v>635503103</v>
      </c>
    </row>
    <row r="1000" spans="1:16">
      <c r="A1000">
        <v>2823729</v>
      </c>
      <c r="B1000" t="s">
        <v>368</v>
      </c>
      <c r="C1000" t="s">
        <v>34</v>
      </c>
      <c r="D1000" t="s">
        <v>369</v>
      </c>
      <c r="E1000" t="s">
        <v>408</v>
      </c>
      <c r="F1000" t="s">
        <v>435</v>
      </c>
      <c r="G1000" t="s">
        <v>372</v>
      </c>
      <c r="H1000" t="s">
        <v>373</v>
      </c>
      <c r="I1000" t="s">
        <v>1245</v>
      </c>
      <c r="J1000">
        <v>635503</v>
      </c>
      <c r="K1000">
        <v>103</v>
      </c>
      <c r="L1000" t="s">
        <v>1243</v>
      </c>
      <c r="M1000" t="s">
        <v>376</v>
      </c>
      <c r="O1000">
        <v>2200</v>
      </c>
      <c r="P1000">
        <v>635503103</v>
      </c>
    </row>
    <row r="1001" spans="1:16">
      <c r="A1001">
        <v>2669922</v>
      </c>
      <c r="B1001" t="s">
        <v>417</v>
      </c>
      <c r="C1001" t="s">
        <v>34</v>
      </c>
      <c r="D1001" t="s">
        <v>369</v>
      </c>
      <c r="E1001" t="s">
        <v>377</v>
      </c>
      <c r="F1001" t="s">
        <v>438</v>
      </c>
      <c r="G1001" t="s">
        <v>439</v>
      </c>
      <c r="H1001" t="s">
        <v>373</v>
      </c>
      <c r="I1001" t="s">
        <v>1225</v>
      </c>
      <c r="J1001">
        <v>635503</v>
      </c>
      <c r="K1001">
        <v>103</v>
      </c>
      <c r="L1001" t="s">
        <v>1243</v>
      </c>
      <c r="M1001" t="s">
        <v>445</v>
      </c>
      <c r="O1001">
        <v>2200</v>
      </c>
      <c r="P1001">
        <v>635503103</v>
      </c>
    </row>
    <row r="1002" spans="1:16">
      <c r="A1002">
        <v>2669900</v>
      </c>
      <c r="B1002" t="s">
        <v>417</v>
      </c>
      <c r="C1002" t="s">
        <v>34</v>
      </c>
      <c r="D1002" t="s">
        <v>369</v>
      </c>
      <c r="E1002" t="s">
        <v>377</v>
      </c>
      <c r="F1002" t="s">
        <v>438</v>
      </c>
      <c r="G1002" t="s">
        <v>372</v>
      </c>
      <c r="H1002" t="s">
        <v>373</v>
      </c>
      <c r="I1002" t="s">
        <v>798</v>
      </c>
      <c r="J1002">
        <v>635503</v>
      </c>
      <c r="K1002">
        <v>103</v>
      </c>
      <c r="L1002" t="s">
        <v>1243</v>
      </c>
      <c r="M1002" t="s">
        <v>376</v>
      </c>
      <c r="O1002">
        <v>2200</v>
      </c>
      <c r="P1002">
        <v>635503103</v>
      </c>
    </row>
    <row r="1003" spans="1:16">
      <c r="A1003">
        <v>2669916</v>
      </c>
      <c r="B1003" t="s">
        <v>417</v>
      </c>
      <c r="C1003" t="s">
        <v>34</v>
      </c>
      <c r="D1003" t="s">
        <v>369</v>
      </c>
      <c r="E1003" t="s">
        <v>377</v>
      </c>
      <c r="F1003" t="s">
        <v>438</v>
      </c>
      <c r="G1003" t="s">
        <v>372</v>
      </c>
      <c r="H1003" t="s">
        <v>373</v>
      </c>
      <c r="I1003" t="s">
        <v>1246</v>
      </c>
      <c r="J1003">
        <v>635503</v>
      </c>
      <c r="K1003">
        <v>103</v>
      </c>
      <c r="L1003" t="s">
        <v>1243</v>
      </c>
      <c r="M1003" t="s">
        <v>434</v>
      </c>
      <c r="O1003">
        <v>2200</v>
      </c>
      <c r="P1003">
        <v>635503103</v>
      </c>
    </row>
    <row r="1004" spans="1:16">
      <c r="A1004">
        <v>2960522</v>
      </c>
      <c r="B1004" t="s">
        <v>938</v>
      </c>
      <c r="C1004" t="s">
        <v>349</v>
      </c>
      <c r="D1004" t="s">
        <v>369</v>
      </c>
      <c r="E1004" t="s">
        <v>1012</v>
      </c>
      <c r="F1004" t="s">
        <v>438</v>
      </c>
      <c r="G1004" t="s">
        <v>372</v>
      </c>
      <c r="H1004" t="s">
        <v>373</v>
      </c>
      <c r="I1004" t="s">
        <v>806</v>
      </c>
      <c r="J1004">
        <v>63730737</v>
      </c>
      <c r="K1004">
        <v>1</v>
      </c>
      <c r="L1004" t="s">
        <v>1247</v>
      </c>
      <c r="M1004" t="s">
        <v>445</v>
      </c>
      <c r="N1004" t="s">
        <v>392</v>
      </c>
      <c r="O1004">
        <v>40</v>
      </c>
      <c r="P1004">
        <v>637307371</v>
      </c>
    </row>
    <row r="1005" spans="1:16">
      <c r="A1005">
        <v>2957291</v>
      </c>
      <c r="B1005" t="s">
        <v>417</v>
      </c>
      <c r="C1005" t="s">
        <v>349</v>
      </c>
      <c r="D1005" t="s">
        <v>400</v>
      </c>
      <c r="E1005" t="s">
        <v>963</v>
      </c>
      <c r="F1005" t="s">
        <v>1008</v>
      </c>
      <c r="G1005" t="s">
        <v>372</v>
      </c>
      <c r="H1005" t="s">
        <v>373</v>
      </c>
      <c r="I1005" t="s">
        <v>1248</v>
      </c>
      <c r="J1005">
        <v>63730737</v>
      </c>
      <c r="K1005">
        <v>1</v>
      </c>
      <c r="L1005" t="s">
        <v>1247</v>
      </c>
      <c r="M1005" t="s">
        <v>376</v>
      </c>
      <c r="N1005" t="s">
        <v>392</v>
      </c>
      <c r="O1005">
        <v>40</v>
      </c>
      <c r="P1005">
        <v>637307371</v>
      </c>
    </row>
    <row r="1006" spans="1:16">
      <c r="A1006">
        <v>2960503</v>
      </c>
      <c r="B1006" t="s">
        <v>417</v>
      </c>
      <c r="C1006" t="s">
        <v>349</v>
      </c>
      <c r="D1006" t="s">
        <v>400</v>
      </c>
      <c r="E1006" t="s">
        <v>1012</v>
      </c>
      <c r="F1006" t="s">
        <v>1032</v>
      </c>
      <c r="G1006" t="s">
        <v>372</v>
      </c>
      <c r="H1006" t="s">
        <v>373</v>
      </c>
      <c r="I1006" t="s">
        <v>1248</v>
      </c>
      <c r="J1006">
        <v>63730737</v>
      </c>
      <c r="K1006">
        <v>1</v>
      </c>
      <c r="L1006" t="s">
        <v>1247</v>
      </c>
      <c r="M1006" t="s">
        <v>376</v>
      </c>
      <c r="N1006" t="s">
        <v>392</v>
      </c>
      <c r="O1006">
        <v>40</v>
      </c>
      <c r="P1006">
        <v>637307371</v>
      </c>
    </row>
    <row r="1007" spans="1:16">
      <c r="A1007">
        <v>2939624</v>
      </c>
      <c r="B1007" t="s">
        <v>938</v>
      </c>
      <c r="C1007" t="s">
        <v>349</v>
      </c>
      <c r="D1007" t="s">
        <v>369</v>
      </c>
      <c r="E1007" t="s">
        <v>958</v>
      </c>
      <c r="F1007" t="s">
        <v>516</v>
      </c>
      <c r="G1007" t="s">
        <v>372</v>
      </c>
      <c r="H1007" t="s">
        <v>373</v>
      </c>
      <c r="I1007" t="s">
        <v>1231</v>
      </c>
      <c r="J1007">
        <v>66210005</v>
      </c>
      <c r="K1007">
        <v>2</v>
      </c>
      <c r="L1007" t="s">
        <v>1228</v>
      </c>
      <c r="M1007" t="s">
        <v>471</v>
      </c>
      <c r="O1007">
        <v>80</v>
      </c>
      <c r="P1007">
        <v>662100052</v>
      </c>
    </row>
    <row r="1008" spans="1:16">
      <c r="A1008">
        <v>2919159</v>
      </c>
      <c r="B1008" t="s">
        <v>938</v>
      </c>
      <c r="C1008" t="s">
        <v>349</v>
      </c>
      <c r="D1008" t="s">
        <v>400</v>
      </c>
      <c r="E1008" t="s">
        <v>779</v>
      </c>
      <c r="F1008" t="s">
        <v>977</v>
      </c>
      <c r="G1008" t="s">
        <v>372</v>
      </c>
      <c r="H1008" t="s">
        <v>373</v>
      </c>
      <c r="I1008" t="s">
        <v>1240</v>
      </c>
      <c r="J1008">
        <v>66210005</v>
      </c>
      <c r="K1008">
        <v>2</v>
      </c>
      <c r="L1008" t="s">
        <v>1228</v>
      </c>
      <c r="M1008" t="s">
        <v>376</v>
      </c>
      <c r="N1008" t="s">
        <v>392</v>
      </c>
      <c r="O1008">
        <v>80</v>
      </c>
      <c r="P1008">
        <v>662100052</v>
      </c>
    </row>
    <row r="1009" spans="1:16">
      <c r="A1009">
        <v>2917205</v>
      </c>
      <c r="B1009" t="s">
        <v>938</v>
      </c>
      <c r="C1009" t="s">
        <v>349</v>
      </c>
      <c r="D1009" t="s">
        <v>400</v>
      </c>
      <c r="E1009" t="s">
        <v>519</v>
      </c>
      <c r="F1009" t="s">
        <v>958</v>
      </c>
      <c r="G1009" t="s">
        <v>372</v>
      </c>
      <c r="H1009" t="s">
        <v>373</v>
      </c>
      <c r="I1009" t="s">
        <v>1240</v>
      </c>
      <c r="J1009">
        <v>66210005</v>
      </c>
      <c r="K1009">
        <v>2</v>
      </c>
      <c r="L1009" t="s">
        <v>1228</v>
      </c>
      <c r="M1009" t="s">
        <v>376</v>
      </c>
      <c r="N1009" t="s">
        <v>392</v>
      </c>
      <c r="O1009">
        <v>80</v>
      </c>
      <c r="P1009">
        <v>662100052</v>
      </c>
    </row>
    <row r="1010" spans="1:16">
      <c r="A1010">
        <v>2936664</v>
      </c>
      <c r="B1010" t="s">
        <v>938</v>
      </c>
      <c r="C1010" t="s">
        <v>349</v>
      </c>
      <c r="D1010" t="s">
        <v>400</v>
      </c>
      <c r="E1010" t="s">
        <v>537</v>
      </c>
      <c r="F1010" t="s">
        <v>1065</v>
      </c>
      <c r="G1010" t="s">
        <v>372</v>
      </c>
      <c r="H1010" t="s">
        <v>373</v>
      </c>
      <c r="I1010" t="s">
        <v>1239</v>
      </c>
      <c r="J1010">
        <v>66210005</v>
      </c>
      <c r="K1010">
        <v>2</v>
      </c>
      <c r="L1010" t="s">
        <v>1228</v>
      </c>
      <c r="M1010" t="s">
        <v>448</v>
      </c>
      <c r="N1010" t="s">
        <v>392</v>
      </c>
      <c r="O1010">
        <v>80</v>
      </c>
      <c r="P1010">
        <v>662100052</v>
      </c>
    </row>
    <row r="1011" spans="1:16">
      <c r="A1011">
        <v>2947812</v>
      </c>
      <c r="B1011" t="s">
        <v>417</v>
      </c>
      <c r="C1011" t="s">
        <v>349</v>
      </c>
      <c r="D1011" t="s">
        <v>369</v>
      </c>
      <c r="E1011" t="s">
        <v>1065</v>
      </c>
      <c r="F1011" t="s">
        <v>940</v>
      </c>
      <c r="G1011" t="s">
        <v>372</v>
      </c>
      <c r="H1011" t="s">
        <v>373</v>
      </c>
      <c r="I1011" t="s">
        <v>1241</v>
      </c>
      <c r="J1011">
        <v>66210005</v>
      </c>
      <c r="K1011">
        <v>2</v>
      </c>
      <c r="L1011" t="s">
        <v>1228</v>
      </c>
      <c r="M1011" t="s">
        <v>376</v>
      </c>
      <c r="N1011" t="s">
        <v>392</v>
      </c>
      <c r="O1011">
        <v>80</v>
      </c>
      <c r="P1011">
        <v>662100052</v>
      </c>
    </row>
    <row r="1012" spans="1:16">
      <c r="A1012">
        <v>2958485</v>
      </c>
      <c r="B1012" t="s">
        <v>417</v>
      </c>
      <c r="C1012" t="s">
        <v>349</v>
      </c>
      <c r="D1012" t="s">
        <v>369</v>
      </c>
      <c r="E1012" t="s">
        <v>812</v>
      </c>
      <c r="F1012" t="s">
        <v>1006</v>
      </c>
      <c r="G1012" t="s">
        <v>372</v>
      </c>
      <c r="H1012" t="s">
        <v>373</v>
      </c>
      <c r="I1012" t="s">
        <v>1241</v>
      </c>
      <c r="J1012">
        <v>66210005</v>
      </c>
      <c r="K1012">
        <v>2</v>
      </c>
      <c r="L1012" t="s">
        <v>1228</v>
      </c>
      <c r="M1012" t="s">
        <v>376</v>
      </c>
      <c r="N1012" t="s">
        <v>392</v>
      </c>
      <c r="O1012">
        <v>80</v>
      </c>
      <c r="P1012">
        <v>662100052</v>
      </c>
    </row>
    <row r="1013" spans="1:16">
      <c r="A1013">
        <v>2922986</v>
      </c>
      <c r="B1013" t="s">
        <v>938</v>
      </c>
      <c r="C1013" t="s">
        <v>349</v>
      </c>
      <c r="D1013" t="s">
        <v>400</v>
      </c>
      <c r="E1013" t="s">
        <v>779</v>
      </c>
      <c r="F1013" t="s">
        <v>1038</v>
      </c>
      <c r="G1013" t="s">
        <v>372</v>
      </c>
      <c r="H1013" t="s">
        <v>373</v>
      </c>
      <c r="I1013" t="s">
        <v>1239</v>
      </c>
      <c r="J1013">
        <v>66210081</v>
      </c>
      <c r="K1013">
        <v>2</v>
      </c>
      <c r="L1013" t="s">
        <v>1249</v>
      </c>
      <c r="M1013" t="s">
        <v>448</v>
      </c>
      <c r="N1013" t="s">
        <v>392</v>
      </c>
      <c r="O1013">
        <v>60</v>
      </c>
      <c r="P1013">
        <v>662100812</v>
      </c>
    </row>
    <row r="1014" spans="1:16">
      <c r="A1014">
        <v>2943678</v>
      </c>
      <c r="B1014" t="s">
        <v>938</v>
      </c>
      <c r="C1014" t="s">
        <v>349</v>
      </c>
      <c r="D1014" t="s">
        <v>400</v>
      </c>
      <c r="E1014" t="s">
        <v>976</v>
      </c>
      <c r="F1014" t="s">
        <v>1023</v>
      </c>
      <c r="G1014" t="s">
        <v>372</v>
      </c>
      <c r="H1014" t="s">
        <v>373</v>
      </c>
      <c r="I1014" t="s">
        <v>1229</v>
      </c>
      <c r="J1014">
        <v>66210082</v>
      </c>
      <c r="K1014">
        <v>1</v>
      </c>
      <c r="L1014" t="s">
        <v>1250</v>
      </c>
      <c r="M1014" t="s">
        <v>471</v>
      </c>
      <c r="O1014">
        <v>50</v>
      </c>
      <c r="P1014">
        <v>662100821</v>
      </c>
    </row>
    <row r="1015" spans="1:16">
      <c r="A1015">
        <v>2913949</v>
      </c>
      <c r="B1015" t="s">
        <v>938</v>
      </c>
      <c r="C1015" t="s">
        <v>349</v>
      </c>
      <c r="D1015" t="s">
        <v>400</v>
      </c>
      <c r="E1015" t="s">
        <v>1160</v>
      </c>
      <c r="F1015" t="s">
        <v>976</v>
      </c>
      <c r="G1015" t="s">
        <v>372</v>
      </c>
      <c r="H1015" t="s">
        <v>373</v>
      </c>
      <c r="I1015" t="s">
        <v>1251</v>
      </c>
      <c r="J1015">
        <v>66210503</v>
      </c>
      <c r="K1015">
        <v>1</v>
      </c>
      <c r="L1015" t="s">
        <v>1252</v>
      </c>
      <c r="M1015" t="s">
        <v>376</v>
      </c>
      <c r="O1015">
        <v>72</v>
      </c>
      <c r="P1015">
        <v>662105031</v>
      </c>
    </row>
    <row r="1016" spans="1:16">
      <c r="A1016">
        <v>2934162</v>
      </c>
      <c r="B1016" t="s">
        <v>938</v>
      </c>
      <c r="C1016" t="s">
        <v>349</v>
      </c>
      <c r="D1016" t="s">
        <v>400</v>
      </c>
      <c r="E1016" t="s">
        <v>971</v>
      </c>
      <c r="F1016" t="s">
        <v>1024</v>
      </c>
      <c r="G1016" t="s">
        <v>372</v>
      </c>
      <c r="H1016" t="s">
        <v>373</v>
      </c>
      <c r="I1016" t="s">
        <v>1253</v>
      </c>
      <c r="J1016">
        <v>66410056</v>
      </c>
      <c r="K1016">
        <v>1</v>
      </c>
      <c r="L1016" t="s">
        <v>1254</v>
      </c>
      <c r="M1016" t="s">
        <v>376</v>
      </c>
      <c r="O1016">
        <v>40</v>
      </c>
      <c r="P1016">
        <v>664100561</v>
      </c>
    </row>
    <row r="1017" spans="1:16">
      <c r="A1017">
        <v>2938481</v>
      </c>
      <c r="B1017" t="s">
        <v>938</v>
      </c>
      <c r="C1017" t="s">
        <v>349</v>
      </c>
      <c r="D1017" t="s">
        <v>400</v>
      </c>
      <c r="E1017" t="s">
        <v>1016</v>
      </c>
      <c r="F1017" t="s">
        <v>977</v>
      </c>
      <c r="G1017" t="s">
        <v>372</v>
      </c>
      <c r="H1017" t="s">
        <v>373</v>
      </c>
      <c r="I1017" t="s">
        <v>1253</v>
      </c>
      <c r="J1017">
        <v>66410056</v>
      </c>
      <c r="K1017">
        <v>1</v>
      </c>
      <c r="L1017" t="s">
        <v>1254</v>
      </c>
      <c r="M1017" t="s">
        <v>376</v>
      </c>
      <c r="N1017" t="s">
        <v>392</v>
      </c>
      <c r="O1017">
        <v>40</v>
      </c>
      <c r="P1017">
        <v>664100561</v>
      </c>
    </row>
    <row r="1018" spans="1:16">
      <c r="A1018">
        <v>2957290</v>
      </c>
      <c r="B1018" t="s">
        <v>417</v>
      </c>
      <c r="C1018" t="s">
        <v>349</v>
      </c>
      <c r="D1018" t="s">
        <v>400</v>
      </c>
      <c r="E1018" t="s">
        <v>948</v>
      </c>
      <c r="F1018" t="s">
        <v>951</v>
      </c>
      <c r="G1018" t="s">
        <v>372</v>
      </c>
      <c r="H1018" t="s">
        <v>373</v>
      </c>
      <c r="I1018" t="s">
        <v>1107</v>
      </c>
      <c r="J1018">
        <v>66410056</v>
      </c>
      <c r="K1018">
        <v>1</v>
      </c>
      <c r="L1018" t="s">
        <v>1254</v>
      </c>
      <c r="M1018" t="s">
        <v>576</v>
      </c>
      <c r="N1018" t="s">
        <v>392</v>
      </c>
      <c r="O1018">
        <v>40</v>
      </c>
      <c r="P1018">
        <v>664100561</v>
      </c>
    </row>
    <row r="1019" spans="1:16">
      <c r="A1019">
        <v>2930098</v>
      </c>
      <c r="B1019" t="s">
        <v>938</v>
      </c>
      <c r="C1019" t="s">
        <v>349</v>
      </c>
      <c r="D1019" t="s">
        <v>400</v>
      </c>
      <c r="E1019" t="s">
        <v>1038</v>
      </c>
      <c r="F1019" t="s">
        <v>555</v>
      </c>
      <c r="G1019" t="s">
        <v>372</v>
      </c>
      <c r="H1019" t="s">
        <v>373</v>
      </c>
      <c r="I1019" t="s">
        <v>1255</v>
      </c>
      <c r="J1019">
        <v>72310253</v>
      </c>
      <c r="K1019">
        <v>2</v>
      </c>
      <c r="L1019" t="s">
        <v>1256</v>
      </c>
      <c r="M1019" t="s">
        <v>376</v>
      </c>
      <c r="O1019">
        <v>40</v>
      </c>
      <c r="P1019">
        <v>723102532</v>
      </c>
    </row>
    <row r="1020" spans="1:16">
      <c r="A1020">
        <v>2940696</v>
      </c>
      <c r="B1020" t="s">
        <v>938</v>
      </c>
      <c r="C1020" t="s">
        <v>349</v>
      </c>
      <c r="D1020" t="s">
        <v>400</v>
      </c>
      <c r="E1020" t="s">
        <v>1024</v>
      </c>
      <c r="F1020" t="s">
        <v>1071</v>
      </c>
      <c r="G1020" t="s">
        <v>372</v>
      </c>
      <c r="H1020" t="s">
        <v>373</v>
      </c>
      <c r="I1020" t="s">
        <v>1148</v>
      </c>
      <c r="J1020">
        <v>72340043</v>
      </c>
      <c r="K1020">
        <v>1</v>
      </c>
      <c r="L1020" t="s">
        <v>1257</v>
      </c>
      <c r="M1020" t="s">
        <v>452</v>
      </c>
      <c r="O1020">
        <v>40</v>
      </c>
      <c r="P1020">
        <v>723400431</v>
      </c>
    </row>
    <row r="1021" spans="1:16">
      <c r="A1021">
        <v>2939630</v>
      </c>
      <c r="B1021" t="s">
        <v>938</v>
      </c>
      <c r="C1021" t="s">
        <v>349</v>
      </c>
      <c r="D1021" t="s">
        <v>400</v>
      </c>
      <c r="E1021" t="s">
        <v>958</v>
      </c>
      <c r="F1021" t="s">
        <v>809</v>
      </c>
      <c r="G1021" t="s">
        <v>372</v>
      </c>
      <c r="H1021" t="s">
        <v>373</v>
      </c>
      <c r="I1021" t="s">
        <v>1148</v>
      </c>
      <c r="J1021">
        <v>72340043</v>
      </c>
      <c r="K1021">
        <v>1</v>
      </c>
      <c r="L1021" t="s">
        <v>1257</v>
      </c>
      <c r="M1021" t="s">
        <v>558</v>
      </c>
      <c r="O1021">
        <v>40</v>
      </c>
      <c r="P1021">
        <v>723400431</v>
      </c>
    </row>
    <row r="1022" spans="1:16">
      <c r="A1022">
        <v>2955158</v>
      </c>
      <c r="B1022" t="s">
        <v>368</v>
      </c>
      <c r="C1022" t="s">
        <v>349</v>
      </c>
      <c r="D1022" t="s">
        <v>400</v>
      </c>
      <c r="E1022" t="s">
        <v>1032</v>
      </c>
      <c r="F1022" t="s">
        <v>1119</v>
      </c>
      <c r="G1022" t="s">
        <v>372</v>
      </c>
      <c r="H1022" t="s">
        <v>373</v>
      </c>
      <c r="I1022" t="s">
        <v>1148</v>
      </c>
      <c r="J1022">
        <v>72340043</v>
      </c>
      <c r="K1022">
        <v>1</v>
      </c>
      <c r="L1022" t="s">
        <v>1257</v>
      </c>
      <c r="M1022" t="s">
        <v>471</v>
      </c>
      <c r="N1022" t="s">
        <v>392</v>
      </c>
      <c r="O1022">
        <v>40</v>
      </c>
      <c r="P1022">
        <v>723400431</v>
      </c>
    </row>
    <row r="1023" spans="1:16">
      <c r="A1023">
        <v>2955156</v>
      </c>
      <c r="B1023" t="s">
        <v>938</v>
      </c>
      <c r="C1023" t="s">
        <v>349</v>
      </c>
      <c r="D1023" t="s">
        <v>400</v>
      </c>
      <c r="E1023" t="s">
        <v>963</v>
      </c>
      <c r="F1023" t="s">
        <v>418</v>
      </c>
      <c r="G1023" t="s">
        <v>372</v>
      </c>
      <c r="H1023" t="s">
        <v>373</v>
      </c>
      <c r="I1023" t="s">
        <v>1148</v>
      </c>
      <c r="J1023">
        <v>72340043</v>
      </c>
      <c r="K1023">
        <v>1</v>
      </c>
      <c r="L1023" t="s">
        <v>1257</v>
      </c>
      <c r="M1023" t="s">
        <v>432</v>
      </c>
      <c r="N1023" t="s">
        <v>392</v>
      </c>
      <c r="O1023">
        <v>40</v>
      </c>
      <c r="P1023">
        <v>723400431</v>
      </c>
    </row>
    <row r="1024" spans="1:16">
      <c r="A1024">
        <v>2955163</v>
      </c>
      <c r="B1024" t="s">
        <v>938</v>
      </c>
      <c r="C1024" t="s">
        <v>349</v>
      </c>
      <c r="D1024" t="s">
        <v>400</v>
      </c>
      <c r="E1024" t="s">
        <v>948</v>
      </c>
      <c r="F1024" t="s">
        <v>393</v>
      </c>
      <c r="G1024" t="s">
        <v>372</v>
      </c>
      <c r="H1024" t="s">
        <v>373</v>
      </c>
      <c r="I1024" t="s">
        <v>1148</v>
      </c>
      <c r="J1024">
        <v>72340043</v>
      </c>
      <c r="K1024">
        <v>1</v>
      </c>
      <c r="L1024" t="s">
        <v>1257</v>
      </c>
      <c r="M1024" t="s">
        <v>474</v>
      </c>
      <c r="N1024" t="s">
        <v>392</v>
      </c>
      <c r="O1024">
        <v>40</v>
      </c>
      <c r="P1024">
        <v>723400431</v>
      </c>
    </row>
    <row r="1025" spans="1:16">
      <c r="A1025">
        <v>2905484</v>
      </c>
      <c r="B1025" t="s">
        <v>938</v>
      </c>
      <c r="C1025" t="s">
        <v>349</v>
      </c>
      <c r="D1025" t="s">
        <v>400</v>
      </c>
      <c r="E1025" t="s">
        <v>1258</v>
      </c>
      <c r="F1025" t="s">
        <v>550</v>
      </c>
      <c r="G1025" t="s">
        <v>372</v>
      </c>
      <c r="H1025" t="s">
        <v>373</v>
      </c>
      <c r="I1025" t="s">
        <v>1259</v>
      </c>
      <c r="J1025">
        <v>73310004</v>
      </c>
      <c r="K1025">
        <v>1</v>
      </c>
      <c r="L1025" t="s">
        <v>1260</v>
      </c>
      <c r="M1025" t="s">
        <v>376</v>
      </c>
      <c r="O1025">
        <v>40</v>
      </c>
      <c r="P1025">
        <v>733100041</v>
      </c>
    </row>
    <row r="1026" spans="1:16">
      <c r="A1026">
        <v>2935784</v>
      </c>
      <c r="B1026" t="s">
        <v>938</v>
      </c>
      <c r="C1026" t="s">
        <v>349</v>
      </c>
      <c r="D1026" t="s">
        <v>400</v>
      </c>
      <c r="E1026" t="s">
        <v>1016</v>
      </c>
      <c r="F1026" t="s">
        <v>1035</v>
      </c>
      <c r="G1026" t="s">
        <v>372</v>
      </c>
      <c r="H1026" t="s">
        <v>373</v>
      </c>
      <c r="I1026" t="s">
        <v>1255</v>
      </c>
      <c r="J1026">
        <v>73310021</v>
      </c>
      <c r="K1026">
        <v>1</v>
      </c>
      <c r="L1026" t="s">
        <v>1261</v>
      </c>
      <c r="M1026" t="s">
        <v>565</v>
      </c>
      <c r="N1026" t="s">
        <v>392</v>
      </c>
      <c r="O1026">
        <v>120</v>
      </c>
      <c r="P1026">
        <v>733100211</v>
      </c>
    </row>
    <row r="1027" spans="1:16">
      <c r="A1027">
        <v>2943339</v>
      </c>
      <c r="B1027" t="s">
        <v>417</v>
      </c>
      <c r="C1027" t="s">
        <v>349</v>
      </c>
      <c r="D1027" t="s">
        <v>400</v>
      </c>
      <c r="E1027" t="s">
        <v>961</v>
      </c>
      <c r="F1027" t="s">
        <v>1036</v>
      </c>
      <c r="G1027" t="s">
        <v>372</v>
      </c>
      <c r="H1027" t="s">
        <v>373</v>
      </c>
      <c r="I1027" t="s">
        <v>1123</v>
      </c>
      <c r="J1027">
        <v>73310021</v>
      </c>
      <c r="K1027">
        <v>1</v>
      </c>
      <c r="L1027" t="s">
        <v>1261</v>
      </c>
      <c r="M1027" t="s">
        <v>454</v>
      </c>
      <c r="N1027" t="s">
        <v>947</v>
      </c>
      <c r="O1027">
        <v>120</v>
      </c>
      <c r="P1027">
        <v>733100211</v>
      </c>
    </row>
    <row r="1028" spans="1:16">
      <c r="A1028">
        <v>2963009</v>
      </c>
      <c r="B1028" t="s">
        <v>368</v>
      </c>
      <c r="C1028" t="s">
        <v>349</v>
      </c>
      <c r="D1028" t="s">
        <v>400</v>
      </c>
      <c r="E1028" t="s">
        <v>393</v>
      </c>
      <c r="F1028" t="s">
        <v>984</v>
      </c>
      <c r="G1028" t="s">
        <v>372</v>
      </c>
      <c r="H1028" t="s">
        <v>373</v>
      </c>
      <c r="I1028" t="s">
        <v>1255</v>
      </c>
      <c r="J1028">
        <v>73310023</v>
      </c>
      <c r="K1028">
        <v>1</v>
      </c>
      <c r="L1028" t="s">
        <v>1262</v>
      </c>
      <c r="M1028" t="s">
        <v>565</v>
      </c>
      <c r="N1028" t="s">
        <v>392</v>
      </c>
      <c r="O1028">
        <v>96</v>
      </c>
      <c r="P1028">
        <v>733100231</v>
      </c>
    </row>
    <row r="1029" spans="1:16">
      <c r="A1029">
        <v>2961912</v>
      </c>
      <c r="B1029" t="s">
        <v>368</v>
      </c>
      <c r="C1029" t="s">
        <v>349</v>
      </c>
      <c r="D1029" t="s">
        <v>369</v>
      </c>
      <c r="E1029" t="s">
        <v>1023</v>
      </c>
      <c r="F1029" t="s">
        <v>1099</v>
      </c>
      <c r="G1029" t="s">
        <v>372</v>
      </c>
      <c r="H1029" t="s">
        <v>373</v>
      </c>
      <c r="I1029" t="s">
        <v>1263</v>
      </c>
      <c r="J1029">
        <v>73310023</v>
      </c>
      <c r="K1029">
        <v>1</v>
      </c>
      <c r="L1029" t="s">
        <v>1262</v>
      </c>
      <c r="M1029" t="s">
        <v>576</v>
      </c>
      <c r="N1029" t="s">
        <v>392</v>
      </c>
      <c r="O1029">
        <v>96</v>
      </c>
      <c r="P1029">
        <v>733100231</v>
      </c>
    </row>
    <row r="1030" spans="1:16">
      <c r="A1030">
        <v>2960615</v>
      </c>
      <c r="B1030" t="s">
        <v>938</v>
      </c>
      <c r="C1030" t="s">
        <v>349</v>
      </c>
      <c r="D1030" t="s">
        <v>400</v>
      </c>
      <c r="E1030" t="s">
        <v>934</v>
      </c>
      <c r="F1030" t="s">
        <v>1049</v>
      </c>
      <c r="G1030" t="s">
        <v>372</v>
      </c>
      <c r="H1030" t="s">
        <v>373</v>
      </c>
      <c r="I1030" t="s">
        <v>1264</v>
      </c>
      <c r="J1030">
        <v>73310023</v>
      </c>
      <c r="K1030">
        <v>1</v>
      </c>
      <c r="L1030" t="s">
        <v>1262</v>
      </c>
      <c r="M1030" t="s">
        <v>530</v>
      </c>
      <c r="N1030" t="s">
        <v>392</v>
      </c>
      <c r="O1030">
        <v>96</v>
      </c>
      <c r="P1030">
        <v>733100231</v>
      </c>
    </row>
    <row r="1031" spans="1:16">
      <c r="A1031">
        <v>2964840</v>
      </c>
      <c r="B1031" t="s">
        <v>368</v>
      </c>
      <c r="C1031" t="s">
        <v>349</v>
      </c>
      <c r="D1031" t="s">
        <v>369</v>
      </c>
      <c r="E1031" t="s">
        <v>862</v>
      </c>
      <c r="F1031" t="s">
        <v>1265</v>
      </c>
      <c r="G1031" t="s">
        <v>372</v>
      </c>
      <c r="H1031" t="s">
        <v>373</v>
      </c>
      <c r="I1031" t="s">
        <v>1266</v>
      </c>
      <c r="J1031">
        <v>73310023</v>
      </c>
      <c r="K1031">
        <v>1</v>
      </c>
      <c r="L1031" t="s">
        <v>1262</v>
      </c>
      <c r="M1031" t="s">
        <v>454</v>
      </c>
      <c r="N1031" t="s">
        <v>947</v>
      </c>
      <c r="O1031">
        <v>96</v>
      </c>
      <c r="P1031">
        <v>733100231</v>
      </c>
    </row>
    <row r="1032" spans="1:16">
      <c r="A1032">
        <v>2930474</v>
      </c>
      <c r="B1032" t="s">
        <v>368</v>
      </c>
      <c r="C1032" t="s">
        <v>349</v>
      </c>
      <c r="D1032" t="s">
        <v>369</v>
      </c>
      <c r="E1032" t="s">
        <v>971</v>
      </c>
      <c r="F1032" t="s">
        <v>905</v>
      </c>
      <c r="G1032" t="s">
        <v>372</v>
      </c>
      <c r="H1032" t="s">
        <v>373</v>
      </c>
      <c r="I1032" t="s">
        <v>1266</v>
      </c>
      <c r="J1032">
        <v>73310023</v>
      </c>
      <c r="K1032">
        <v>1</v>
      </c>
      <c r="L1032" t="s">
        <v>1262</v>
      </c>
      <c r="M1032" t="s">
        <v>462</v>
      </c>
      <c r="N1032" t="s">
        <v>947</v>
      </c>
      <c r="O1032">
        <v>96</v>
      </c>
      <c r="P1032">
        <v>733100231</v>
      </c>
    </row>
    <row r="1033" spans="1:16">
      <c r="A1033">
        <v>2944783</v>
      </c>
      <c r="B1033" t="s">
        <v>368</v>
      </c>
      <c r="C1033" t="s">
        <v>349</v>
      </c>
      <c r="D1033" t="s">
        <v>369</v>
      </c>
      <c r="E1033" t="s">
        <v>961</v>
      </c>
      <c r="F1033" t="s">
        <v>1027</v>
      </c>
      <c r="G1033" t="s">
        <v>372</v>
      </c>
      <c r="H1033" t="s">
        <v>373</v>
      </c>
      <c r="I1033" t="s">
        <v>1266</v>
      </c>
      <c r="J1033">
        <v>73310023</v>
      </c>
      <c r="K1033">
        <v>1</v>
      </c>
      <c r="L1033" t="s">
        <v>1262</v>
      </c>
      <c r="M1033" t="s">
        <v>454</v>
      </c>
      <c r="N1033" t="s">
        <v>947</v>
      </c>
      <c r="O1033">
        <v>96</v>
      </c>
      <c r="P1033">
        <v>733100231</v>
      </c>
    </row>
    <row r="1034" spans="1:16">
      <c r="A1034">
        <v>2947791</v>
      </c>
      <c r="B1034" t="s">
        <v>368</v>
      </c>
      <c r="C1034" t="s">
        <v>349</v>
      </c>
      <c r="D1034" t="s">
        <v>369</v>
      </c>
      <c r="E1034" t="s">
        <v>981</v>
      </c>
      <c r="F1034" t="s">
        <v>1007</v>
      </c>
      <c r="G1034" t="s">
        <v>372</v>
      </c>
      <c r="H1034" t="s">
        <v>373</v>
      </c>
      <c r="I1034" t="s">
        <v>1267</v>
      </c>
      <c r="J1034">
        <v>73310023</v>
      </c>
      <c r="K1034">
        <v>1</v>
      </c>
      <c r="L1034" t="s">
        <v>1262</v>
      </c>
      <c r="M1034" t="s">
        <v>440</v>
      </c>
      <c r="N1034" t="s">
        <v>947</v>
      </c>
      <c r="O1034">
        <v>96</v>
      </c>
      <c r="P1034">
        <v>733100231</v>
      </c>
    </row>
    <row r="1035" spans="1:16">
      <c r="A1035">
        <v>2936514</v>
      </c>
      <c r="B1035" t="s">
        <v>368</v>
      </c>
      <c r="C1035" t="s">
        <v>349</v>
      </c>
      <c r="D1035" t="s">
        <v>400</v>
      </c>
      <c r="E1035" t="s">
        <v>555</v>
      </c>
      <c r="F1035" t="s">
        <v>1007</v>
      </c>
      <c r="G1035" t="s">
        <v>372</v>
      </c>
      <c r="H1035" t="s">
        <v>373</v>
      </c>
      <c r="I1035" t="s">
        <v>1268</v>
      </c>
      <c r="J1035">
        <v>73310029</v>
      </c>
      <c r="K1035">
        <v>1</v>
      </c>
      <c r="L1035" t="s">
        <v>1269</v>
      </c>
      <c r="M1035" t="s">
        <v>565</v>
      </c>
      <c r="N1035" t="s">
        <v>947</v>
      </c>
      <c r="O1035">
        <v>288</v>
      </c>
      <c r="P1035">
        <v>733100291</v>
      </c>
    </row>
    <row r="1036" spans="1:16">
      <c r="A1036">
        <v>2935786</v>
      </c>
      <c r="B1036" t="s">
        <v>368</v>
      </c>
      <c r="C1036" t="s">
        <v>349</v>
      </c>
      <c r="D1036" t="s">
        <v>400</v>
      </c>
      <c r="E1036" t="s">
        <v>537</v>
      </c>
      <c r="F1036" t="s">
        <v>1050</v>
      </c>
      <c r="G1036" t="s">
        <v>372</v>
      </c>
      <c r="H1036" t="s">
        <v>373</v>
      </c>
      <c r="I1036" t="s">
        <v>1268</v>
      </c>
      <c r="J1036">
        <v>73310029</v>
      </c>
      <c r="K1036">
        <v>1</v>
      </c>
      <c r="L1036" t="s">
        <v>1269</v>
      </c>
      <c r="M1036" t="s">
        <v>558</v>
      </c>
      <c r="N1036" t="s">
        <v>947</v>
      </c>
      <c r="O1036">
        <v>288</v>
      </c>
      <c r="P1036">
        <v>733100291</v>
      </c>
    </row>
    <row r="1037" spans="1:16">
      <c r="A1037">
        <v>2935969</v>
      </c>
      <c r="B1037" t="s">
        <v>368</v>
      </c>
      <c r="C1037" t="s">
        <v>349</v>
      </c>
      <c r="D1037" t="s">
        <v>400</v>
      </c>
      <c r="E1037" t="s">
        <v>1024</v>
      </c>
      <c r="F1037" t="s">
        <v>1270</v>
      </c>
      <c r="G1037" t="s">
        <v>372</v>
      </c>
      <c r="H1037" t="s">
        <v>373</v>
      </c>
      <c r="I1037" t="s">
        <v>1268</v>
      </c>
      <c r="J1037">
        <v>73310029</v>
      </c>
      <c r="K1037">
        <v>1</v>
      </c>
      <c r="L1037" t="s">
        <v>1269</v>
      </c>
      <c r="M1037" t="s">
        <v>565</v>
      </c>
      <c r="N1037" t="s">
        <v>947</v>
      </c>
      <c r="O1037">
        <v>288</v>
      </c>
      <c r="P1037">
        <v>733100291</v>
      </c>
    </row>
    <row r="1038" spans="1:16">
      <c r="A1038">
        <v>2973431</v>
      </c>
      <c r="B1038" t="s">
        <v>368</v>
      </c>
      <c r="C1038" t="s">
        <v>349</v>
      </c>
      <c r="D1038" t="s">
        <v>400</v>
      </c>
      <c r="E1038" t="s">
        <v>982</v>
      </c>
      <c r="F1038" t="s">
        <v>1271</v>
      </c>
      <c r="G1038" t="s">
        <v>372</v>
      </c>
      <c r="H1038" t="s">
        <v>373</v>
      </c>
      <c r="I1038" t="s">
        <v>1272</v>
      </c>
      <c r="J1038">
        <v>73310030</v>
      </c>
      <c r="K1038">
        <v>1</v>
      </c>
      <c r="L1038" t="s">
        <v>1273</v>
      </c>
      <c r="M1038" t="s">
        <v>565</v>
      </c>
      <c r="N1038" t="s">
        <v>947</v>
      </c>
      <c r="O1038">
        <v>288</v>
      </c>
      <c r="P1038">
        <v>733100301</v>
      </c>
    </row>
    <row r="1039" spans="1:16">
      <c r="A1039">
        <v>2949672</v>
      </c>
      <c r="B1039" t="s">
        <v>368</v>
      </c>
      <c r="C1039" t="s">
        <v>349</v>
      </c>
      <c r="D1039" t="s">
        <v>400</v>
      </c>
      <c r="E1039" t="s">
        <v>963</v>
      </c>
      <c r="F1039" t="s">
        <v>1274</v>
      </c>
      <c r="G1039" t="s">
        <v>372</v>
      </c>
      <c r="H1039" t="s">
        <v>373</v>
      </c>
      <c r="I1039" t="s">
        <v>1272</v>
      </c>
      <c r="J1039">
        <v>73310030</v>
      </c>
      <c r="K1039">
        <v>1</v>
      </c>
      <c r="L1039" t="s">
        <v>1273</v>
      </c>
      <c r="M1039" t="s">
        <v>440</v>
      </c>
      <c r="N1039" t="s">
        <v>947</v>
      </c>
      <c r="O1039">
        <v>288</v>
      </c>
      <c r="P1039">
        <v>733100301</v>
      </c>
    </row>
    <row r="1040" spans="1:16">
      <c r="A1040">
        <v>2935973</v>
      </c>
      <c r="B1040" t="s">
        <v>368</v>
      </c>
      <c r="C1040" t="s">
        <v>349</v>
      </c>
      <c r="D1040" t="s">
        <v>400</v>
      </c>
      <c r="E1040" t="s">
        <v>1024</v>
      </c>
      <c r="F1040" t="s">
        <v>952</v>
      </c>
      <c r="G1040" t="s">
        <v>372</v>
      </c>
      <c r="H1040" t="s">
        <v>373</v>
      </c>
      <c r="I1040" t="s">
        <v>1272</v>
      </c>
      <c r="J1040">
        <v>73310030</v>
      </c>
      <c r="K1040">
        <v>1</v>
      </c>
      <c r="L1040" t="s">
        <v>1273</v>
      </c>
      <c r="M1040" t="s">
        <v>565</v>
      </c>
      <c r="N1040" t="s">
        <v>947</v>
      </c>
      <c r="O1040">
        <v>288</v>
      </c>
      <c r="P1040">
        <v>733100301</v>
      </c>
    </row>
    <row r="1041" spans="1:16">
      <c r="A1041">
        <v>2935974</v>
      </c>
      <c r="B1041" t="s">
        <v>368</v>
      </c>
      <c r="C1041" t="s">
        <v>349</v>
      </c>
      <c r="D1041" t="s">
        <v>400</v>
      </c>
      <c r="E1041" t="s">
        <v>555</v>
      </c>
      <c r="F1041" t="s">
        <v>1275</v>
      </c>
      <c r="G1041" t="s">
        <v>372</v>
      </c>
      <c r="H1041" t="s">
        <v>373</v>
      </c>
      <c r="I1041" t="s">
        <v>1272</v>
      </c>
      <c r="J1041">
        <v>73310030</v>
      </c>
      <c r="K1041">
        <v>1</v>
      </c>
      <c r="L1041" t="s">
        <v>1273</v>
      </c>
      <c r="M1041" t="s">
        <v>440</v>
      </c>
      <c r="N1041" t="s">
        <v>947</v>
      </c>
      <c r="O1041">
        <v>288</v>
      </c>
      <c r="P1041">
        <v>733100301</v>
      </c>
    </row>
    <row r="1042" spans="1:16">
      <c r="A1042">
        <v>2936512</v>
      </c>
      <c r="B1042" t="s">
        <v>368</v>
      </c>
      <c r="C1042" t="s">
        <v>349</v>
      </c>
      <c r="D1042" t="s">
        <v>400</v>
      </c>
      <c r="E1042" t="s">
        <v>1016</v>
      </c>
      <c r="F1042" t="s">
        <v>1276</v>
      </c>
      <c r="G1042" t="s">
        <v>372</v>
      </c>
      <c r="H1042" t="s">
        <v>373</v>
      </c>
      <c r="I1042" t="s">
        <v>1272</v>
      </c>
      <c r="J1042">
        <v>73310030</v>
      </c>
      <c r="K1042">
        <v>1</v>
      </c>
      <c r="L1042" t="s">
        <v>1273</v>
      </c>
      <c r="M1042" t="s">
        <v>565</v>
      </c>
      <c r="N1042" t="s">
        <v>947</v>
      </c>
      <c r="O1042">
        <v>288</v>
      </c>
      <c r="P1042">
        <v>733100301</v>
      </c>
    </row>
    <row r="1043" spans="1:16">
      <c r="A1043">
        <v>2936525</v>
      </c>
      <c r="B1043" t="s">
        <v>368</v>
      </c>
      <c r="C1043" t="s">
        <v>349</v>
      </c>
      <c r="D1043" t="s">
        <v>400</v>
      </c>
      <c r="E1043" t="s">
        <v>537</v>
      </c>
      <c r="F1043" t="s">
        <v>959</v>
      </c>
      <c r="G1043" t="s">
        <v>372</v>
      </c>
      <c r="H1043" t="s">
        <v>373</v>
      </c>
      <c r="I1043" t="s">
        <v>1272</v>
      </c>
      <c r="J1043">
        <v>73310030</v>
      </c>
      <c r="K1043">
        <v>1</v>
      </c>
      <c r="L1043" t="s">
        <v>1273</v>
      </c>
      <c r="M1043" t="s">
        <v>530</v>
      </c>
      <c r="N1043" t="s">
        <v>947</v>
      </c>
      <c r="O1043">
        <v>288</v>
      </c>
      <c r="P1043">
        <v>733100301</v>
      </c>
    </row>
    <row r="1044" spans="1:16">
      <c r="A1044">
        <v>2929973</v>
      </c>
      <c r="B1044" t="s">
        <v>368</v>
      </c>
      <c r="C1044" t="s">
        <v>349</v>
      </c>
      <c r="D1044" t="s">
        <v>400</v>
      </c>
      <c r="E1044" t="s">
        <v>781</v>
      </c>
      <c r="F1044" t="s">
        <v>1060</v>
      </c>
      <c r="G1044" t="s">
        <v>372</v>
      </c>
      <c r="H1044" t="s">
        <v>373</v>
      </c>
      <c r="I1044" t="s">
        <v>1277</v>
      </c>
      <c r="J1044">
        <v>73310031</v>
      </c>
      <c r="K1044">
        <v>1</v>
      </c>
      <c r="L1044" t="s">
        <v>1278</v>
      </c>
      <c r="M1044" t="s">
        <v>656</v>
      </c>
      <c r="N1044" t="s">
        <v>947</v>
      </c>
      <c r="O1044">
        <v>96</v>
      </c>
      <c r="P1044">
        <v>733100311</v>
      </c>
    </row>
    <row r="1045" spans="1:16">
      <c r="A1045">
        <v>2940683</v>
      </c>
      <c r="B1045" t="s">
        <v>368</v>
      </c>
      <c r="C1045" t="s">
        <v>349</v>
      </c>
      <c r="D1045" t="s">
        <v>400</v>
      </c>
      <c r="E1045" t="s">
        <v>958</v>
      </c>
      <c r="F1045" t="s">
        <v>1053</v>
      </c>
      <c r="G1045" t="s">
        <v>372</v>
      </c>
      <c r="H1045" t="s">
        <v>373</v>
      </c>
      <c r="I1045" t="s">
        <v>1277</v>
      </c>
      <c r="J1045">
        <v>73310031</v>
      </c>
      <c r="K1045">
        <v>1</v>
      </c>
      <c r="L1045" t="s">
        <v>1278</v>
      </c>
      <c r="M1045" t="s">
        <v>558</v>
      </c>
      <c r="N1045" t="s">
        <v>947</v>
      </c>
      <c r="O1045">
        <v>96</v>
      </c>
      <c r="P1045">
        <v>733100311</v>
      </c>
    </row>
    <row r="1046" spans="1:16">
      <c r="A1046">
        <v>2930106</v>
      </c>
      <c r="B1046" t="s">
        <v>368</v>
      </c>
      <c r="C1046" t="s">
        <v>349</v>
      </c>
      <c r="D1046" t="s">
        <v>400</v>
      </c>
      <c r="E1046" t="s">
        <v>971</v>
      </c>
      <c r="F1046" t="s">
        <v>905</v>
      </c>
      <c r="G1046" t="s">
        <v>372</v>
      </c>
      <c r="H1046" t="s">
        <v>373</v>
      </c>
      <c r="I1046" t="s">
        <v>1277</v>
      </c>
      <c r="J1046">
        <v>73310034</v>
      </c>
      <c r="K1046">
        <v>1</v>
      </c>
      <c r="L1046" t="s">
        <v>1279</v>
      </c>
      <c r="M1046" t="s">
        <v>558</v>
      </c>
      <c r="N1046" t="s">
        <v>947</v>
      </c>
      <c r="O1046">
        <v>96</v>
      </c>
      <c r="P1046">
        <v>733100341</v>
      </c>
    </row>
    <row r="1047" spans="1:16">
      <c r="A1047">
        <v>2947431</v>
      </c>
      <c r="B1047" t="s">
        <v>938</v>
      </c>
      <c r="C1047" t="s">
        <v>349</v>
      </c>
      <c r="D1047" t="s">
        <v>400</v>
      </c>
      <c r="E1047" t="s">
        <v>809</v>
      </c>
      <c r="F1047" t="s">
        <v>1001</v>
      </c>
      <c r="G1047" t="s">
        <v>372</v>
      </c>
      <c r="H1047" t="s">
        <v>373</v>
      </c>
      <c r="I1047" t="s">
        <v>1255</v>
      </c>
      <c r="J1047">
        <v>73311563</v>
      </c>
      <c r="K1047">
        <v>3</v>
      </c>
      <c r="L1047" t="s">
        <v>1280</v>
      </c>
      <c r="M1047" t="s">
        <v>376</v>
      </c>
      <c r="N1047" t="s">
        <v>392</v>
      </c>
      <c r="O1047">
        <v>60</v>
      </c>
      <c r="P1047">
        <v>733115633</v>
      </c>
    </row>
    <row r="1048" spans="1:16">
      <c r="A1048">
        <v>2957586</v>
      </c>
      <c r="B1048" t="s">
        <v>938</v>
      </c>
      <c r="C1048" t="s">
        <v>349</v>
      </c>
      <c r="D1048" t="s">
        <v>400</v>
      </c>
      <c r="E1048" t="s">
        <v>812</v>
      </c>
      <c r="F1048" t="s">
        <v>1071</v>
      </c>
      <c r="G1048" t="s">
        <v>372</v>
      </c>
      <c r="H1048" t="s">
        <v>373</v>
      </c>
      <c r="I1048" t="s">
        <v>1255</v>
      </c>
      <c r="J1048">
        <v>73311615</v>
      </c>
      <c r="K1048">
        <v>1</v>
      </c>
      <c r="L1048" t="s">
        <v>1281</v>
      </c>
      <c r="M1048" t="s">
        <v>565</v>
      </c>
      <c r="N1048" t="s">
        <v>392</v>
      </c>
      <c r="O1048">
        <v>40</v>
      </c>
      <c r="P1048">
        <v>733116151</v>
      </c>
    </row>
    <row r="1049" spans="1:16">
      <c r="A1049">
        <v>2970947</v>
      </c>
      <c r="B1049" t="s">
        <v>368</v>
      </c>
      <c r="C1049" t="s">
        <v>349</v>
      </c>
      <c r="D1049" t="s">
        <v>400</v>
      </c>
      <c r="E1049" t="s">
        <v>1006</v>
      </c>
      <c r="F1049" t="s">
        <v>1282</v>
      </c>
      <c r="G1049" t="s">
        <v>372</v>
      </c>
      <c r="H1049" t="s">
        <v>373</v>
      </c>
      <c r="I1049" t="s">
        <v>1148</v>
      </c>
      <c r="J1049">
        <v>73320031</v>
      </c>
      <c r="K1049">
        <v>1</v>
      </c>
      <c r="L1049" t="s">
        <v>1283</v>
      </c>
      <c r="M1049" t="s">
        <v>474</v>
      </c>
      <c r="N1049" t="s">
        <v>392</v>
      </c>
      <c r="O1049">
        <v>60</v>
      </c>
      <c r="P1049">
        <v>733200311</v>
      </c>
    </row>
    <row r="1050" spans="1:16">
      <c r="A1050">
        <v>2964836</v>
      </c>
      <c r="B1050" t="s">
        <v>368</v>
      </c>
      <c r="C1050" t="s">
        <v>349</v>
      </c>
      <c r="D1050" t="s">
        <v>400</v>
      </c>
      <c r="E1050" t="s">
        <v>862</v>
      </c>
      <c r="F1050" t="s">
        <v>1284</v>
      </c>
      <c r="G1050" t="s">
        <v>372</v>
      </c>
      <c r="H1050" t="s">
        <v>373</v>
      </c>
      <c r="I1050" t="s">
        <v>1148</v>
      </c>
      <c r="J1050">
        <v>73320031</v>
      </c>
      <c r="K1050">
        <v>1</v>
      </c>
      <c r="L1050" t="s">
        <v>1283</v>
      </c>
      <c r="M1050" t="s">
        <v>434</v>
      </c>
      <c r="N1050" t="s">
        <v>392</v>
      </c>
      <c r="O1050">
        <v>60</v>
      </c>
      <c r="P1050">
        <v>733200311</v>
      </c>
    </row>
    <row r="1051" spans="1:16">
      <c r="A1051">
        <v>2973218</v>
      </c>
      <c r="B1051" t="s">
        <v>368</v>
      </c>
      <c r="C1051" t="s">
        <v>349</v>
      </c>
      <c r="D1051" t="s">
        <v>400</v>
      </c>
      <c r="E1051" t="s">
        <v>438</v>
      </c>
      <c r="F1051" t="s">
        <v>1285</v>
      </c>
      <c r="G1051" t="s">
        <v>372</v>
      </c>
      <c r="H1051" t="s">
        <v>373</v>
      </c>
      <c r="I1051" t="s">
        <v>1148</v>
      </c>
      <c r="J1051">
        <v>73320031</v>
      </c>
      <c r="K1051">
        <v>1</v>
      </c>
      <c r="L1051" t="s">
        <v>1283</v>
      </c>
      <c r="M1051" t="s">
        <v>437</v>
      </c>
      <c r="N1051" t="s">
        <v>392</v>
      </c>
      <c r="O1051">
        <v>60</v>
      </c>
      <c r="P1051">
        <v>733200311</v>
      </c>
    </row>
    <row r="1052" spans="1:16">
      <c r="A1052">
        <v>2951258</v>
      </c>
      <c r="B1052" t="s">
        <v>368</v>
      </c>
      <c r="C1052" t="s">
        <v>349</v>
      </c>
      <c r="D1052" t="s">
        <v>400</v>
      </c>
      <c r="E1052" t="s">
        <v>948</v>
      </c>
      <c r="F1052" t="s">
        <v>1285</v>
      </c>
      <c r="G1052" t="s">
        <v>372</v>
      </c>
      <c r="H1052" t="s">
        <v>373</v>
      </c>
      <c r="I1052" t="s">
        <v>1286</v>
      </c>
      <c r="J1052">
        <v>73322009</v>
      </c>
      <c r="K1052">
        <v>1</v>
      </c>
      <c r="L1052" t="s">
        <v>1287</v>
      </c>
      <c r="M1052" t="s">
        <v>452</v>
      </c>
      <c r="N1052" t="s">
        <v>947</v>
      </c>
      <c r="O1052">
        <v>200</v>
      </c>
      <c r="P1052">
        <v>733220091</v>
      </c>
    </row>
    <row r="1053" spans="1:16">
      <c r="A1053">
        <v>2937400</v>
      </c>
      <c r="B1053" t="s">
        <v>368</v>
      </c>
      <c r="C1053" t="s">
        <v>349</v>
      </c>
      <c r="D1053" t="s">
        <v>400</v>
      </c>
      <c r="E1053" t="s">
        <v>555</v>
      </c>
      <c r="F1053" t="s">
        <v>512</v>
      </c>
      <c r="G1053" t="s">
        <v>372</v>
      </c>
      <c r="H1053" t="s">
        <v>373</v>
      </c>
      <c r="I1053" t="s">
        <v>1286</v>
      </c>
      <c r="J1053">
        <v>73322049</v>
      </c>
      <c r="K1053">
        <v>1</v>
      </c>
      <c r="L1053" t="s">
        <v>1288</v>
      </c>
      <c r="M1053" t="s">
        <v>440</v>
      </c>
      <c r="N1053" t="s">
        <v>947</v>
      </c>
      <c r="O1053">
        <v>192</v>
      </c>
      <c r="P1053">
        <v>733220491</v>
      </c>
    </row>
    <row r="1054" spans="1:16">
      <c r="A1054">
        <v>2930480</v>
      </c>
      <c r="B1054" t="s">
        <v>368</v>
      </c>
      <c r="C1054" t="s">
        <v>349</v>
      </c>
      <c r="D1054" t="s">
        <v>369</v>
      </c>
      <c r="E1054" t="s">
        <v>781</v>
      </c>
      <c r="F1054" t="s">
        <v>713</v>
      </c>
      <c r="G1054" t="s">
        <v>372</v>
      </c>
      <c r="H1054" t="s">
        <v>373</v>
      </c>
      <c r="I1054" t="s">
        <v>960</v>
      </c>
      <c r="J1054">
        <v>73322049</v>
      </c>
      <c r="K1054">
        <v>1</v>
      </c>
      <c r="L1054" t="s">
        <v>1288</v>
      </c>
      <c r="M1054" t="s">
        <v>565</v>
      </c>
      <c r="N1054" t="s">
        <v>947</v>
      </c>
      <c r="O1054">
        <v>192</v>
      </c>
      <c r="P1054">
        <v>733220491</v>
      </c>
    </row>
    <row r="1055" spans="1:16">
      <c r="A1055">
        <v>2960618</v>
      </c>
      <c r="B1055" t="s">
        <v>368</v>
      </c>
      <c r="C1055" t="s">
        <v>349</v>
      </c>
      <c r="D1055" t="s">
        <v>369</v>
      </c>
      <c r="E1055" t="s">
        <v>1012</v>
      </c>
      <c r="F1055" t="s">
        <v>1289</v>
      </c>
      <c r="G1055" t="s">
        <v>372</v>
      </c>
      <c r="H1055" t="s">
        <v>373</v>
      </c>
      <c r="I1055" t="s">
        <v>960</v>
      </c>
      <c r="J1055">
        <v>73322049</v>
      </c>
      <c r="K1055">
        <v>1</v>
      </c>
      <c r="L1055" t="s">
        <v>1288</v>
      </c>
      <c r="M1055" t="s">
        <v>530</v>
      </c>
      <c r="N1055" t="s">
        <v>947</v>
      </c>
      <c r="O1055">
        <v>192</v>
      </c>
      <c r="P1055">
        <v>733220491</v>
      </c>
    </row>
    <row r="1056" spans="1:16">
      <c r="A1056">
        <v>2938296</v>
      </c>
      <c r="B1056" t="s">
        <v>368</v>
      </c>
      <c r="C1056" t="s">
        <v>349</v>
      </c>
      <c r="D1056" t="s">
        <v>400</v>
      </c>
      <c r="E1056" t="s">
        <v>555</v>
      </c>
      <c r="F1056" t="s">
        <v>1275</v>
      </c>
      <c r="G1056" t="s">
        <v>372</v>
      </c>
      <c r="H1056" t="s">
        <v>373</v>
      </c>
      <c r="I1056" t="s">
        <v>953</v>
      </c>
      <c r="J1056">
        <v>73340239</v>
      </c>
      <c r="K1056">
        <v>3</v>
      </c>
      <c r="L1056" t="s">
        <v>1290</v>
      </c>
      <c r="M1056" t="s">
        <v>452</v>
      </c>
      <c r="N1056" t="s">
        <v>947</v>
      </c>
      <c r="O1056">
        <v>192</v>
      </c>
      <c r="P1056">
        <v>733402393</v>
      </c>
    </row>
    <row r="1057" spans="1:16">
      <c r="A1057">
        <v>2925499</v>
      </c>
      <c r="B1057" t="s">
        <v>368</v>
      </c>
      <c r="C1057" t="s">
        <v>349</v>
      </c>
      <c r="D1057" t="s">
        <v>400</v>
      </c>
      <c r="E1057" t="s">
        <v>971</v>
      </c>
      <c r="F1057" t="s">
        <v>905</v>
      </c>
      <c r="G1057" t="s">
        <v>372</v>
      </c>
      <c r="H1057" t="s">
        <v>373</v>
      </c>
      <c r="I1057" t="s">
        <v>1291</v>
      </c>
      <c r="J1057">
        <v>73340239</v>
      </c>
      <c r="K1057">
        <v>3</v>
      </c>
      <c r="L1057" t="s">
        <v>1290</v>
      </c>
      <c r="M1057" t="s">
        <v>475</v>
      </c>
      <c r="N1057" t="s">
        <v>947</v>
      </c>
      <c r="O1057">
        <v>192</v>
      </c>
      <c r="P1057">
        <v>733402393</v>
      </c>
    </row>
    <row r="1058" spans="1:16">
      <c r="A1058">
        <v>2950996</v>
      </c>
      <c r="B1058" t="s">
        <v>368</v>
      </c>
      <c r="C1058" t="s">
        <v>349</v>
      </c>
      <c r="D1058" t="s">
        <v>400</v>
      </c>
      <c r="E1058" t="s">
        <v>957</v>
      </c>
      <c r="F1058" t="s">
        <v>1292</v>
      </c>
      <c r="G1058" t="s">
        <v>372</v>
      </c>
      <c r="H1058" t="s">
        <v>373</v>
      </c>
      <c r="I1058" t="s">
        <v>953</v>
      </c>
      <c r="J1058">
        <v>73340239</v>
      </c>
      <c r="K1058">
        <v>3</v>
      </c>
      <c r="L1058" t="s">
        <v>1290</v>
      </c>
      <c r="M1058" t="s">
        <v>452</v>
      </c>
      <c r="N1058" t="s">
        <v>947</v>
      </c>
      <c r="O1058">
        <v>192</v>
      </c>
      <c r="P1058">
        <v>733402393</v>
      </c>
    </row>
    <row r="1059" spans="1:16">
      <c r="A1059">
        <v>2930001</v>
      </c>
      <c r="B1059" t="s">
        <v>368</v>
      </c>
      <c r="C1059" t="s">
        <v>349</v>
      </c>
      <c r="D1059" t="s">
        <v>400</v>
      </c>
      <c r="E1059" t="s">
        <v>971</v>
      </c>
      <c r="F1059" t="s">
        <v>1293</v>
      </c>
      <c r="G1059" t="s">
        <v>372</v>
      </c>
      <c r="H1059" t="s">
        <v>373</v>
      </c>
      <c r="I1059" t="s">
        <v>953</v>
      </c>
      <c r="J1059">
        <v>73340239</v>
      </c>
      <c r="K1059">
        <v>3</v>
      </c>
      <c r="L1059" t="s">
        <v>1290</v>
      </c>
      <c r="M1059" t="s">
        <v>440</v>
      </c>
      <c r="N1059" t="s">
        <v>947</v>
      </c>
      <c r="O1059">
        <v>192</v>
      </c>
      <c r="P1059">
        <v>733402393</v>
      </c>
    </row>
    <row r="1060" spans="1:16">
      <c r="A1060">
        <v>2943351</v>
      </c>
      <c r="B1060" t="s">
        <v>368</v>
      </c>
      <c r="C1060" t="s">
        <v>349</v>
      </c>
      <c r="D1060" t="s">
        <v>400</v>
      </c>
      <c r="E1060" t="s">
        <v>996</v>
      </c>
      <c r="F1060" t="s">
        <v>867</v>
      </c>
      <c r="G1060" t="s">
        <v>372</v>
      </c>
      <c r="H1060" t="s">
        <v>373</v>
      </c>
      <c r="I1060" t="s">
        <v>1291</v>
      </c>
      <c r="J1060">
        <v>73340239</v>
      </c>
      <c r="K1060">
        <v>3</v>
      </c>
      <c r="L1060" t="s">
        <v>1290</v>
      </c>
      <c r="M1060" t="s">
        <v>475</v>
      </c>
      <c r="N1060" t="s">
        <v>947</v>
      </c>
      <c r="O1060">
        <v>192</v>
      </c>
      <c r="P1060">
        <v>733402393</v>
      </c>
    </row>
    <row r="1061" spans="1:16">
      <c r="A1061">
        <v>2947817</v>
      </c>
      <c r="B1061" t="s">
        <v>368</v>
      </c>
      <c r="C1061" t="s">
        <v>349</v>
      </c>
      <c r="D1061" t="s">
        <v>400</v>
      </c>
      <c r="E1061" t="s">
        <v>977</v>
      </c>
      <c r="F1061" t="s">
        <v>1053</v>
      </c>
      <c r="G1061" t="s">
        <v>372</v>
      </c>
      <c r="H1061" t="s">
        <v>373</v>
      </c>
      <c r="I1061" t="s">
        <v>1291</v>
      </c>
      <c r="J1061">
        <v>73340239</v>
      </c>
      <c r="K1061">
        <v>3</v>
      </c>
      <c r="L1061" t="s">
        <v>1290</v>
      </c>
      <c r="M1061" t="s">
        <v>662</v>
      </c>
      <c r="N1061" t="s">
        <v>947</v>
      </c>
      <c r="O1061">
        <v>192</v>
      </c>
      <c r="P1061">
        <v>733402393</v>
      </c>
    </row>
    <row r="1062" spans="1:16">
      <c r="A1062">
        <v>2936677</v>
      </c>
      <c r="B1062" t="s">
        <v>368</v>
      </c>
      <c r="C1062" t="s">
        <v>349</v>
      </c>
      <c r="D1062" t="s">
        <v>400</v>
      </c>
      <c r="E1062" t="s">
        <v>555</v>
      </c>
      <c r="F1062" t="s">
        <v>1020</v>
      </c>
      <c r="G1062" t="s">
        <v>372</v>
      </c>
      <c r="H1062" t="s">
        <v>373</v>
      </c>
      <c r="I1062" t="s">
        <v>1291</v>
      </c>
      <c r="J1062">
        <v>73340239</v>
      </c>
      <c r="K1062">
        <v>3</v>
      </c>
      <c r="L1062" t="s">
        <v>1290</v>
      </c>
      <c r="M1062" t="s">
        <v>440</v>
      </c>
      <c r="N1062" t="s">
        <v>947</v>
      </c>
      <c r="O1062">
        <v>192</v>
      </c>
      <c r="P1062">
        <v>733402393</v>
      </c>
    </row>
    <row r="1063" spans="1:16">
      <c r="A1063">
        <v>2929995</v>
      </c>
      <c r="B1063" t="s">
        <v>368</v>
      </c>
      <c r="C1063" t="s">
        <v>349</v>
      </c>
      <c r="D1063" t="s">
        <v>400</v>
      </c>
      <c r="E1063" t="s">
        <v>1038</v>
      </c>
      <c r="F1063" t="s">
        <v>1294</v>
      </c>
      <c r="G1063" t="s">
        <v>372</v>
      </c>
      <c r="H1063" t="s">
        <v>373</v>
      </c>
      <c r="I1063" t="s">
        <v>1277</v>
      </c>
      <c r="J1063">
        <v>73340239</v>
      </c>
      <c r="K1063">
        <v>3</v>
      </c>
      <c r="L1063" t="s">
        <v>1290</v>
      </c>
      <c r="M1063" t="s">
        <v>558</v>
      </c>
      <c r="N1063" t="s">
        <v>947</v>
      </c>
      <c r="O1063">
        <v>192</v>
      </c>
      <c r="P1063">
        <v>733402393</v>
      </c>
    </row>
    <row r="1064" spans="1:16">
      <c r="A1064">
        <v>2940830</v>
      </c>
      <c r="B1064" t="s">
        <v>368</v>
      </c>
      <c r="C1064" t="s">
        <v>349</v>
      </c>
      <c r="D1064" t="s">
        <v>369</v>
      </c>
      <c r="E1064" t="s">
        <v>1016</v>
      </c>
      <c r="F1064" t="s">
        <v>891</v>
      </c>
      <c r="G1064" t="s">
        <v>372</v>
      </c>
      <c r="H1064" t="s">
        <v>373</v>
      </c>
      <c r="I1064" t="s">
        <v>1295</v>
      </c>
      <c r="J1064">
        <v>73340239</v>
      </c>
      <c r="K1064">
        <v>3</v>
      </c>
      <c r="L1064" t="s">
        <v>1290</v>
      </c>
      <c r="M1064" t="s">
        <v>475</v>
      </c>
      <c r="N1064" t="s">
        <v>947</v>
      </c>
      <c r="O1064">
        <v>192</v>
      </c>
      <c r="P1064">
        <v>733402393</v>
      </c>
    </row>
    <row r="1065" spans="1:16">
      <c r="A1065">
        <v>2938291</v>
      </c>
      <c r="B1065" t="s">
        <v>368</v>
      </c>
      <c r="C1065" t="s">
        <v>349</v>
      </c>
      <c r="D1065" t="s">
        <v>369</v>
      </c>
      <c r="E1065" t="s">
        <v>550</v>
      </c>
      <c r="F1065" t="s">
        <v>1011</v>
      </c>
      <c r="G1065" t="s">
        <v>372</v>
      </c>
      <c r="H1065" t="s">
        <v>373</v>
      </c>
      <c r="I1065" t="s">
        <v>1295</v>
      </c>
      <c r="J1065">
        <v>73340239</v>
      </c>
      <c r="K1065">
        <v>3</v>
      </c>
      <c r="L1065" t="s">
        <v>1290</v>
      </c>
      <c r="M1065" t="s">
        <v>440</v>
      </c>
      <c r="N1065" t="s">
        <v>947</v>
      </c>
      <c r="O1065">
        <v>192</v>
      </c>
      <c r="P1065">
        <v>733402393</v>
      </c>
    </row>
    <row r="1066" spans="1:16">
      <c r="A1066">
        <v>2935693</v>
      </c>
      <c r="B1066" t="s">
        <v>368</v>
      </c>
      <c r="C1066" t="s">
        <v>349</v>
      </c>
      <c r="D1066" t="s">
        <v>369</v>
      </c>
      <c r="E1066" t="s">
        <v>555</v>
      </c>
      <c r="F1066" t="s">
        <v>1020</v>
      </c>
      <c r="G1066" t="s">
        <v>372</v>
      </c>
      <c r="H1066" t="s">
        <v>373</v>
      </c>
      <c r="I1066" t="s">
        <v>1296</v>
      </c>
      <c r="J1066">
        <v>73340239</v>
      </c>
      <c r="K1066">
        <v>3</v>
      </c>
      <c r="L1066" t="s">
        <v>1290</v>
      </c>
      <c r="M1066" t="s">
        <v>601</v>
      </c>
      <c r="N1066" t="s">
        <v>947</v>
      </c>
      <c r="O1066">
        <v>192</v>
      </c>
      <c r="P1066">
        <v>733402393</v>
      </c>
    </row>
    <row r="1067" spans="1:16">
      <c r="A1067">
        <v>2935791</v>
      </c>
      <c r="B1067" t="s">
        <v>368</v>
      </c>
      <c r="C1067" t="s">
        <v>349</v>
      </c>
      <c r="D1067" t="s">
        <v>369</v>
      </c>
      <c r="E1067" t="s">
        <v>537</v>
      </c>
      <c r="F1067" t="s">
        <v>1053</v>
      </c>
      <c r="G1067" t="s">
        <v>372</v>
      </c>
      <c r="H1067" t="s">
        <v>373</v>
      </c>
      <c r="I1067" t="s">
        <v>1296</v>
      </c>
      <c r="J1067">
        <v>73340239</v>
      </c>
      <c r="K1067">
        <v>3</v>
      </c>
      <c r="L1067" t="s">
        <v>1290</v>
      </c>
      <c r="M1067" t="s">
        <v>601</v>
      </c>
      <c r="N1067" t="s">
        <v>947</v>
      </c>
      <c r="O1067">
        <v>192</v>
      </c>
      <c r="P1067">
        <v>733402393</v>
      </c>
    </row>
    <row r="1068" spans="1:16">
      <c r="A1068">
        <v>2930473</v>
      </c>
      <c r="B1068" t="s">
        <v>368</v>
      </c>
      <c r="C1068" t="s">
        <v>349</v>
      </c>
      <c r="D1068" t="s">
        <v>369</v>
      </c>
      <c r="E1068" t="s">
        <v>781</v>
      </c>
      <c r="F1068" t="s">
        <v>1060</v>
      </c>
      <c r="G1068" t="s">
        <v>372</v>
      </c>
      <c r="H1068" t="s">
        <v>373</v>
      </c>
      <c r="I1068" t="s">
        <v>1296</v>
      </c>
      <c r="J1068">
        <v>73340239</v>
      </c>
      <c r="K1068">
        <v>3</v>
      </c>
      <c r="L1068" t="s">
        <v>1290</v>
      </c>
      <c r="M1068" t="s">
        <v>601</v>
      </c>
      <c r="N1068" t="s">
        <v>947</v>
      </c>
      <c r="O1068">
        <v>192</v>
      </c>
      <c r="P1068">
        <v>733402393</v>
      </c>
    </row>
    <row r="1069" spans="1:16">
      <c r="A1069">
        <v>2938289</v>
      </c>
      <c r="B1069" t="s">
        <v>368</v>
      </c>
      <c r="C1069" t="s">
        <v>349</v>
      </c>
      <c r="D1069" t="s">
        <v>400</v>
      </c>
      <c r="E1069" t="s">
        <v>1016</v>
      </c>
      <c r="F1069" t="s">
        <v>1297</v>
      </c>
      <c r="G1069" t="s">
        <v>372</v>
      </c>
      <c r="H1069" t="s">
        <v>373</v>
      </c>
      <c r="I1069" t="s">
        <v>1298</v>
      </c>
      <c r="J1069">
        <v>73410014</v>
      </c>
      <c r="K1069">
        <v>1</v>
      </c>
      <c r="L1069" t="s">
        <v>1299</v>
      </c>
      <c r="M1069" t="s">
        <v>1057</v>
      </c>
      <c r="N1069" t="s">
        <v>947</v>
      </c>
      <c r="O1069">
        <v>120</v>
      </c>
      <c r="P1069">
        <v>734100141</v>
      </c>
    </row>
    <row r="1070" spans="1:16">
      <c r="A1070">
        <v>2949350</v>
      </c>
      <c r="B1070" t="s">
        <v>368</v>
      </c>
      <c r="C1070" t="s">
        <v>349</v>
      </c>
      <c r="D1070" t="s">
        <v>400</v>
      </c>
      <c r="E1070" t="s">
        <v>1035</v>
      </c>
      <c r="F1070" t="s">
        <v>891</v>
      </c>
      <c r="G1070" t="s">
        <v>372</v>
      </c>
      <c r="H1070" t="s">
        <v>373</v>
      </c>
      <c r="I1070" t="s">
        <v>1300</v>
      </c>
      <c r="J1070">
        <v>73410014</v>
      </c>
      <c r="K1070">
        <v>1</v>
      </c>
      <c r="L1070" t="s">
        <v>1299</v>
      </c>
      <c r="M1070" t="s">
        <v>452</v>
      </c>
      <c r="N1070" t="s">
        <v>947</v>
      </c>
      <c r="O1070">
        <v>120</v>
      </c>
      <c r="P1070">
        <v>734100141</v>
      </c>
    </row>
    <row r="1071" spans="1:16">
      <c r="A1071">
        <v>2936513</v>
      </c>
      <c r="B1071" t="s">
        <v>368</v>
      </c>
      <c r="C1071" t="s">
        <v>349</v>
      </c>
      <c r="D1071" t="s">
        <v>400</v>
      </c>
      <c r="E1071" t="s">
        <v>555</v>
      </c>
      <c r="F1071" t="s">
        <v>1275</v>
      </c>
      <c r="G1071" t="s">
        <v>372</v>
      </c>
      <c r="H1071" t="s">
        <v>373</v>
      </c>
      <c r="I1071" t="s">
        <v>1301</v>
      </c>
      <c r="J1071">
        <v>73420000</v>
      </c>
      <c r="K1071">
        <v>1</v>
      </c>
      <c r="L1071" t="s">
        <v>1302</v>
      </c>
      <c r="M1071" t="s">
        <v>529</v>
      </c>
      <c r="N1071" t="s">
        <v>947</v>
      </c>
      <c r="O1071">
        <v>288</v>
      </c>
      <c r="P1071">
        <v>734200001</v>
      </c>
    </row>
    <row r="1072" spans="1:16">
      <c r="A1072">
        <v>2938290</v>
      </c>
      <c r="B1072" t="s">
        <v>368</v>
      </c>
      <c r="C1072" t="s">
        <v>349</v>
      </c>
      <c r="D1072" t="s">
        <v>400</v>
      </c>
      <c r="E1072" t="s">
        <v>550</v>
      </c>
      <c r="F1072" t="s">
        <v>1303</v>
      </c>
      <c r="G1072" t="s">
        <v>372</v>
      </c>
      <c r="H1072" t="s">
        <v>373</v>
      </c>
      <c r="I1072" t="s">
        <v>1298</v>
      </c>
      <c r="J1072">
        <v>73420000</v>
      </c>
      <c r="K1072">
        <v>1</v>
      </c>
      <c r="L1072" t="s">
        <v>1302</v>
      </c>
      <c r="M1072" t="s">
        <v>1057</v>
      </c>
      <c r="N1072" t="s">
        <v>947</v>
      </c>
      <c r="O1072">
        <v>288</v>
      </c>
      <c r="P1072">
        <v>734200001</v>
      </c>
    </row>
    <row r="1073" spans="1:16">
      <c r="A1073">
        <v>2925151</v>
      </c>
      <c r="B1073" t="s">
        <v>368</v>
      </c>
      <c r="C1073" t="s">
        <v>349</v>
      </c>
      <c r="D1073" t="s">
        <v>400</v>
      </c>
      <c r="E1073" t="s">
        <v>971</v>
      </c>
      <c r="F1073" t="s">
        <v>1304</v>
      </c>
      <c r="G1073" t="s">
        <v>372</v>
      </c>
      <c r="H1073" t="s">
        <v>373</v>
      </c>
      <c r="I1073" t="s">
        <v>1300</v>
      </c>
      <c r="J1073">
        <v>73420000</v>
      </c>
      <c r="K1073">
        <v>1</v>
      </c>
      <c r="L1073" t="s">
        <v>1302</v>
      </c>
      <c r="M1073" t="s">
        <v>656</v>
      </c>
      <c r="N1073" t="s">
        <v>947</v>
      </c>
      <c r="O1073">
        <v>288</v>
      </c>
      <c r="P1073">
        <v>734200001</v>
      </c>
    </row>
    <row r="1074" spans="1:16">
      <c r="A1074">
        <v>2940681</v>
      </c>
      <c r="B1074" t="s">
        <v>368</v>
      </c>
      <c r="C1074" t="s">
        <v>349</v>
      </c>
      <c r="D1074" t="s">
        <v>400</v>
      </c>
      <c r="E1074" t="s">
        <v>1024</v>
      </c>
      <c r="F1074" t="s">
        <v>713</v>
      </c>
      <c r="G1074" t="s">
        <v>372</v>
      </c>
      <c r="H1074" t="s">
        <v>373</v>
      </c>
      <c r="I1074" t="s">
        <v>1305</v>
      </c>
      <c r="J1074">
        <v>73420000</v>
      </c>
      <c r="K1074">
        <v>1</v>
      </c>
      <c r="L1074" t="s">
        <v>1302</v>
      </c>
      <c r="M1074" t="s">
        <v>434</v>
      </c>
      <c r="N1074" t="s">
        <v>947</v>
      </c>
      <c r="O1074">
        <v>288</v>
      </c>
      <c r="P1074">
        <v>734200001</v>
      </c>
    </row>
    <row r="1075" spans="1:16">
      <c r="A1075">
        <v>2940682</v>
      </c>
      <c r="B1075" t="s">
        <v>368</v>
      </c>
      <c r="C1075" t="s">
        <v>349</v>
      </c>
      <c r="D1075" t="s">
        <v>400</v>
      </c>
      <c r="E1075" t="s">
        <v>1016</v>
      </c>
      <c r="F1075" t="s">
        <v>1294</v>
      </c>
      <c r="G1075" t="s">
        <v>372</v>
      </c>
      <c r="H1075" t="s">
        <v>373</v>
      </c>
      <c r="I1075" t="s">
        <v>1305</v>
      </c>
      <c r="J1075">
        <v>73420000</v>
      </c>
      <c r="K1075">
        <v>1</v>
      </c>
      <c r="L1075" t="s">
        <v>1302</v>
      </c>
      <c r="M1075" t="s">
        <v>475</v>
      </c>
      <c r="N1075" t="s">
        <v>947</v>
      </c>
      <c r="O1075">
        <v>288</v>
      </c>
      <c r="P1075">
        <v>734200001</v>
      </c>
    </row>
    <row r="1076" spans="1:16">
      <c r="A1076">
        <v>2930104</v>
      </c>
      <c r="B1076" t="s">
        <v>368</v>
      </c>
      <c r="C1076" t="s">
        <v>349</v>
      </c>
      <c r="D1076" t="s">
        <v>400</v>
      </c>
      <c r="E1076" t="s">
        <v>781</v>
      </c>
      <c r="F1076" t="s">
        <v>1306</v>
      </c>
      <c r="G1076" t="s">
        <v>372</v>
      </c>
      <c r="H1076" t="s">
        <v>373</v>
      </c>
      <c r="I1076" t="s">
        <v>1300</v>
      </c>
      <c r="J1076">
        <v>73420000</v>
      </c>
      <c r="K1076">
        <v>1</v>
      </c>
      <c r="L1076" t="s">
        <v>1302</v>
      </c>
      <c r="M1076" t="s">
        <v>656</v>
      </c>
      <c r="N1076" t="s">
        <v>947</v>
      </c>
      <c r="O1076">
        <v>288</v>
      </c>
      <c r="P1076">
        <v>734200001</v>
      </c>
    </row>
    <row r="1077" spans="1:16">
      <c r="A1077">
        <v>2976329</v>
      </c>
      <c r="B1077" t="s">
        <v>368</v>
      </c>
      <c r="C1077" t="s">
        <v>349</v>
      </c>
      <c r="D1077" t="s">
        <v>400</v>
      </c>
      <c r="E1077" t="s">
        <v>1036</v>
      </c>
      <c r="F1077" t="s">
        <v>1307</v>
      </c>
      <c r="G1077" t="s">
        <v>372</v>
      </c>
      <c r="H1077" t="s">
        <v>373</v>
      </c>
      <c r="I1077" t="s">
        <v>1298</v>
      </c>
      <c r="J1077">
        <v>73420000</v>
      </c>
      <c r="K1077">
        <v>1</v>
      </c>
      <c r="L1077" t="s">
        <v>1302</v>
      </c>
      <c r="M1077" t="s">
        <v>601</v>
      </c>
      <c r="N1077" t="s">
        <v>947</v>
      </c>
      <c r="O1077">
        <v>288</v>
      </c>
      <c r="P1077">
        <v>734200001</v>
      </c>
    </row>
    <row r="1078" spans="1:16">
      <c r="A1078">
        <v>2947576</v>
      </c>
      <c r="B1078" t="s">
        <v>368</v>
      </c>
      <c r="C1078" t="s">
        <v>349</v>
      </c>
      <c r="D1078" t="s">
        <v>400</v>
      </c>
      <c r="E1078" t="s">
        <v>981</v>
      </c>
      <c r="F1078" t="s">
        <v>854</v>
      </c>
      <c r="G1078" t="s">
        <v>372</v>
      </c>
      <c r="H1078" t="s">
        <v>373</v>
      </c>
      <c r="I1078" t="s">
        <v>1300</v>
      </c>
      <c r="J1078">
        <v>73420000</v>
      </c>
      <c r="K1078">
        <v>1</v>
      </c>
      <c r="L1078" t="s">
        <v>1302</v>
      </c>
      <c r="M1078" t="s">
        <v>434</v>
      </c>
      <c r="N1078" t="s">
        <v>947</v>
      </c>
      <c r="O1078">
        <v>288</v>
      </c>
      <c r="P1078">
        <v>734200001</v>
      </c>
    </row>
    <row r="1079" spans="1:16">
      <c r="A1079">
        <v>2950760</v>
      </c>
      <c r="B1079" t="s">
        <v>368</v>
      </c>
      <c r="C1079" t="s">
        <v>349</v>
      </c>
      <c r="D1079" t="s">
        <v>400</v>
      </c>
      <c r="E1079" t="s">
        <v>948</v>
      </c>
      <c r="F1079" t="s">
        <v>1308</v>
      </c>
      <c r="G1079" t="s">
        <v>372</v>
      </c>
      <c r="H1079" t="s">
        <v>373</v>
      </c>
      <c r="I1079" t="s">
        <v>1305</v>
      </c>
      <c r="J1079">
        <v>73420000</v>
      </c>
      <c r="K1079">
        <v>1</v>
      </c>
      <c r="L1079" t="s">
        <v>1302</v>
      </c>
      <c r="M1079" t="s">
        <v>440</v>
      </c>
      <c r="N1079" t="s">
        <v>947</v>
      </c>
      <c r="O1079">
        <v>288</v>
      </c>
      <c r="P1079">
        <v>734200001</v>
      </c>
    </row>
    <row r="1080" spans="1:16">
      <c r="A1080">
        <v>2929997</v>
      </c>
      <c r="B1080" t="s">
        <v>368</v>
      </c>
      <c r="C1080" t="s">
        <v>349</v>
      </c>
      <c r="D1080" t="s">
        <v>400</v>
      </c>
      <c r="E1080" t="s">
        <v>1038</v>
      </c>
      <c r="F1080" t="s">
        <v>1294</v>
      </c>
      <c r="G1080" t="s">
        <v>372</v>
      </c>
      <c r="H1080" t="s">
        <v>373</v>
      </c>
      <c r="I1080" t="s">
        <v>1301</v>
      </c>
      <c r="J1080">
        <v>73420000</v>
      </c>
      <c r="K1080">
        <v>1</v>
      </c>
      <c r="L1080" t="s">
        <v>1302</v>
      </c>
      <c r="M1080" t="s">
        <v>452</v>
      </c>
      <c r="N1080" t="s">
        <v>947</v>
      </c>
      <c r="O1080">
        <v>288</v>
      </c>
      <c r="P1080">
        <v>734200001</v>
      </c>
    </row>
    <row r="1081" spans="1:16">
      <c r="A1081">
        <v>2947789</v>
      </c>
      <c r="B1081" t="s">
        <v>368</v>
      </c>
      <c r="C1081" t="s">
        <v>349</v>
      </c>
      <c r="D1081" t="s">
        <v>400</v>
      </c>
      <c r="E1081" t="s">
        <v>935</v>
      </c>
      <c r="F1081" t="s">
        <v>398</v>
      </c>
      <c r="G1081" t="s">
        <v>372</v>
      </c>
      <c r="H1081" t="s">
        <v>373</v>
      </c>
      <c r="I1081" t="s">
        <v>1298</v>
      </c>
      <c r="J1081">
        <v>73420000</v>
      </c>
      <c r="K1081">
        <v>1</v>
      </c>
      <c r="L1081" t="s">
        <v>1302</v>
      </c>
      <c r="M1081" t="s">
        <v>601</v>
      </c>
      <c r="N1081" t="s">
        <v>947</v>
      </c>
      <c r="O1081">
        <v>288</v>
      </c>
      <c r="P1081">
        <v>734200001</v>
      </c>
    </row>
    <row r="1082" spans="1:16">
      <c r="A1082">
        <v>2938286</v>
      </c>
      <c r="B1082" t="s">
        <v>368</v>
      </c>
      <c r="C1082" t="s">
        <v>349</v>
      </c>
      <c r="D1082" t="s">
        <v>400</v>
      </c>
      <c r="E1082" t="s">
        <v>1024</v>
      </c>
      <c r="F1082" t="s">
        <v>952</v>
      </c>
      <c r="G1082" t="s">
        <v>372</v>
      </c>
      <c r="H1082" t="s">
        <v>373</v>
      </c>
      <c r="I1082" t="s">
        <v>1301</v>
      </c>
      <c r="J1082">
        <v>73420000</v>
      </c>
      <c r="K1082">
        <v>1</v>
      </c>
      <c r="L1082" t="s">
        <v>1302</v>
      </c>
      <c r="M1082" t="s">
        <v>462</v>
      </c>
      <c r="N1082" t="s">
        <v>947</v>
      </c>
      <c r="O1082">
        <v>288</v>
      </c>
      <c r="P1082">
        <v>734200001</v>
      </c>
    </row>
    <row r="1083" spans="1:16">
      <c r="A1083">
        <v>2947544</v>
      </c>
      <c r="B1083" t="s">
        <v>368</v>
      </c>
      <c r="C1083" t="s">
        <v>349</v>
      </c>
      <c r="D1083" t="s">
        <v>400</v>
      </c>
      <c r="E1083" t="s">
        <v>1063</v>
      </c>
      <c r="F1083" t="s">
        <v>1309</v>
      </c>
      <c r="G1083" t="s">
        <v>372</v>
      </c>
      <c r="H1083" t="s">
        <v>373</v>
      </c>
      <c r="I1083" t="s">
        <v>1301</v>
      </c>
      <c r="J1083">
        <v>73420000</v>
      </c>
      <c r="K1083">
        <v>1</v>
      </c>
      <c r="L1083" t="s">
        <v>1302</v>
      </c>
      <c r="M1083" t="s">
        <v>529</v>
      </c>
      <c r="N1083" t="s">
        <v>947</v>
      </c>
      <c r="O1083">
        <v>288</v>
      </c>
      <c r="P1083">
        <v>734200001</v>
      </c>
    </row>
    <row r="1084" spans="1:16">
      <c r="A1084">
        <v>2950773</v>
      </c>
      <c r="B1084" t="s">
        <v>368</v>
      </c>
      <c r="C1084" t="s">
        <v>349</v>
      </c>
      <c r="D1084" t="s">
        <v>400</v>
      </c>
      <c r="E1084" t="s">
        <v>954</v>
      </c>
      <c r="F1084" t="s">
        <v>1310</v>
      </c>
      <c r="G1084" t="s">
        <v>372</v>
      </c>
      <c r="H1084" t="s">
        <v>373</v>
      </c>
      <c r="I1084" t="s">
        <v>1305</v>
      </c>
      <c r="J1084">
        <v>73420000</v>
      </c>
      <c r="K1084">
        <v>1</v>
      </c>
      <c r="L1084" t="s">
        <v>1302</v>
      </c>
      <c r="M1084" t="s">
        <v>452</v>
      </c>
      <c r="N1084" t="s">
        <v>947</v>
      </c>
      <c r="O1084">
        <v>288</v>
      </c>
      <c r="P1084">
        <v>734200001</v>
      </c>
    </row>
    <row r="1085" spans="1:16">
      <c r="A1085">
        <v>2943341</v>
      </c>
      <c r="B1085" t="s">
        <v>368</v>
      </c>
      <c r="C1085" t="s">
        <v>349</v>
      </c>
      <c r="D1085" t="s">
        <v>400</v>
      </c>
      <c r="E1085" t="s">
        <v>958</v>
      </c>
      <c r="F1085" t="s">
        <v>1311</v>
      </c>
      <c r="G1085" t="s">
        <v>372</v>
      </c>
      <c r="H1085" t="s">
        <v>373</v>
      </c>
      <c r="I1085" t="s">
        <v>1301</v>
      </c>
      <c r="J1085">
        <v>73420000</v>
      </c>
      <c r="K1085">
        <v>1</v>
      </c>
      <c r="L1085" t="s">
        <v>1302</v>
      </c>
      <c r="M1085" t="s">
        <v>452</v>
      </c>
      <c r="N1085" t="s">
        <v>947</v>
      </c>
      <c r="O1085">
        <v>288</v>
      </c>
      <c r="P1085">
        <v>734200001</v>
      </c>
    </row>
    <row r="1086" spans="1:16">
      <c r="A1086">
        <v>2940677</v>
      </c>
      <c r="B1086" t="s">
        <v>938</v>
      </c>
      <c r="C1086" t="s">
        <v>349</v>
      </c>
      <c r="D1086" t="s">
        <v>369</v>
      </c>
      <c r="E1086" t="s">
        <v>958</v>
      </c>
      <c r="F1086" t="s">
        <v>809</v>
      </c>
      <c r="G1086" t="s">
        <v>372</v>
      </c>
      <c r="H1086" t="s">
        <v>373</v>
      </c>
      <c r="I1086" t="s">
        <v>1312</v>
      </c>
      <c r="J1086">
        <v>76130572</v>
      </c>
      <c r="K1086">
        <v>2</v>
      </c>
      <c r="L1086" t="s">
        <v>1313</v>
      </c>
      <c r="M1086" t="s">
        <v>565</v>
      </c>
      <c r="O1086">
        <v>48</v>
      </c>
      <c r="P1086">
        <v>761305722</v>
      </c>
    </row>
    <row r="1087" spans="1:16">
      <c r="A1087">
        <v>2940831</v>
      </c>
      <c r="B1087" t="s">
        <v>938</v>
      </c>
      <c r="C1087" t="s">
        <v>349</v>
      </c>
      <c r="D1087" t="s">
        <v>369</v>
      </c>
      <c r="E1087" t="s">
        <v>1024</v>
      </c>
      <c r="F1087" t="s">
        <v>976</v>
      </c>
      <c r="G1087" t="s">
        <v>372</v>
      </c>
      <c r="H1087" t="s">
        <v>373</v>
      </c>
      <c r="I1087" t="s">
        <v>1263</v>
      </c>
      <c r="J1087">
        <v>76130572</v>
      </c>
      <c r="K1087">
        <v>2</v>
      </c>
      <c r="L1087" t="s">
        <v>1313</v>
      </c>
      <c r="M1087" t="s">
        <v>448</v>
      </c>
      <c r="O1087">
        <v>48</v>
      </c>
      <c r="P1087">
        <v>761305722</v>
      </c>
    </row>
    <row r="1088" spans="1:16">
      <c r="A1088">
        <v>2943660</v>
      </c>
      <c r="B1088" t="s">
        <v>938</v>
      </c>
      <c r="C1088" t="s">
        <v>349</v>
      </c>
      <c r="D1088" t="s">
        <v>369</v>
      </c>
      <c r="E1088" t="s">
        <v>1063</v>
      </c>
      <c r="F1088" t="s">
        <v>943</v>
      </c>
      <c r="G1088" t="s">
        <v>372</v>
      </c>
      <c r="H1088" t="s">
        <v>373</v>
      </c>
      <c r="I1088" t="s">
        <v>1312</v>
      </c>
      <c r="J1088">
        <v>76130572</v>
      </c>
      <c r="K1088">
        <v>2</v>
      </c>
      <c r="L1088" t="s">
        <v>1313</v>
      </c>
      <c r="M1088" t="s">
        <v>558</v>
      </c>
      <c r="O1088">
        <v>48</v>
      </c>
      <c r="P1088">
        <v>761305722</v>
      </c>
    </row>
    <row r="1089" spans="1:16">
      <c r="A1089">
        <v>2940679</v>
      </c>
      <c r="B1089" t="s">
        <v>938</v>
      </c>
      <c r="C1089" t="s">
        <v>349</v>
      </c>
      <c r="D1089" t="s">
        <v>369</v>
      </c>
      <c r="E1089" t="s">
        <v>1024</v>
      </c>
      <c r="F1089" t="s">
        <v>1035</v>
      </c>
      <c r="G1089" t="s">
        <v>372</v>
      </c>
      <c r="H1089" t="s">
        <v>373</v>
      </c>
      <c r="I1089" t="s">
        <v>1312</v>
      </c>
      <c r="J1089">
        <v>76130572</v>
      </c>
      <c r="K1089">
        <v>2</v>
      </c>
      <c r="L1089" t="s">
        <v>1313</v>
      </c>
      <c r="M1089" t="s">
        <v>565</v>
      </c>
      <c r="O1089">
        <v>48</v>
      </c>
      <c r="P1089">
        <v>761305722</v>
      </c>
    </row>
    <row r="1090" spans="1:16">
      <c r="A1090">
        <v>2963018</v>
      </c>
      <c r="B1090" t="s">
        <v>368</v>
      </c>
      <c r="C1090" t="s">
        <v>349</v>
      </c>
      <c r="D1090" t="s">
        <v>369</v>
      </c>
      <c r="E1090" t="s">
        <v>393</v>
      </c>
      <c r="F1090" t="s">
        <v>1314</v>
      </c>
      <c r="G1090" t="s">
        <v>372</v>
      </c>
      <c r="H1090" t="s">
        <v>373</v>
      </c>
      <c r="I1090" t="s">
        <v>1312</v>
      </c>
      <c r="J1090">
        <v>76130572</v>
      </c>
      <c r="K1090">
        <v>2</v>
      </c>
      <c r="L1090" t="s">
        <v>1313</v>
      </c>
      <c r="M1090" t="s">
        <v>601</v>
      </c>
      <c r="N1090" t="s">
        <v>392</v>
      </c>
      <c r="O1090">
        <v>48</v>
      </c>
      <c r="P1090">
        <v>761305722</v>
      </c>
    </row>
    <row r="1091" spans="1:16">
      <c r="A1091">
        <v>2974760</v>
      </c>
      <c r="B1091" t="s">
        <v>368</v>
      </c>
      <c r="C1091" t="s">
        <v>349</v>
      </c>
      <c r="D1091" t="s">
        <v>369</v>
      </c>
      <c r="E1091" t="s">
        <v>982</v>
      </c>
      <c r="F1091" t="s">
        <v>1153</v>
      </c>
      <c r="G1091" t="s">
        <v>372</v>
      </c>
      <c r="H1091" t="s">
        <v>373</v>
      </c>
      <c r="I1091" t="s">
        <v>1263</v>
      </c>
      <c r="J1091">
        <v>76130572</v>
      </c>
      <c r="K1091">
        <v>2</v>
      </c>
      <c r="L1091" t="s">
        <v>1313</v>
      </c>
      <c r="M1091" t="s">
        <v>471</v>
      </c>
      <c r="N1091" t="s">
        <v>392</v>
      </c>
      <c r="O1091">
        <v>48</v>
      </c>
      <c r="P1091">
        <v>761305722</v>
      </c>
    </row>
    <row r="1092" spans="1:16">
      <c r="A1092">
        <v>2963016</v>
      </c>
      <c r="B1092" t="s">
        <v>368</v>
      </c>
      <c r="C1092" t="s">
        <v>349</v>
      </c>
      <c r="D1092" t="s">
        <v>369</v>
      </c>
      <c r="E1092" t="s">
        <v>862</v>
      </c>
      <c r="F1092" t="s">
        <v>1020</v>
      </c>
      <c r="G1092" t="s">
        <v>372</v>
      </c>
      <c r="H1092" t="s">
        <v>373</v>
      </c>
      <c r="I1092" t="s">
        <v>1312</v>
      </c>
      <c r="J1092">
        <v>76130572</v>
      </c>
      <c r="K1092">
        <v>2</v>
      </c>
      <c r="L1092" t="s">
        <v>1313</v>
      </c>
      <c r="M1092" t="s">
        <v>452</v>
      </c>
      <c r="N1092" t="s">
        <v>392</v>
      </c>
      <c r="O1092">
        <v>48</v>
      </c>
      <c r="P1092">
        <v>761305722</v>
      </c>
    </row>
    <row r="1093" spans="1:16">
      <c r="A1093">
        <v>2964832</v>
      </c>
      <c r="B1093" t="s">
        <v>368</v>
      </c>
      <c r="C1093" t="s">
        <v>349</v>
      </c>
      <c r="D1093" t="s">
        <v>369</v>
      </c>
      <c r="E1093" t="s">
        <v>1006</v>
      </c>
      <c r="F1093" t="s">
        <v>1027</v>
      </c>
      <c r="G1093" t="s">
        <v>372</v>
      </c>
      <c r="H1093" t="s">
        <v>373</v>
      </c>
      <c r="I1093" t="s">
        <v>1312</v>
      </c>
      <c r="J1093">
        <v>76130572</v>
      </c>
      <c r="K1093">
        <v>2</v>
      </c>
      <c r="L1093" t="s">
        <v>1313</v>
      </c>
      <c r="M1093" t="s">
        <v>529</v>
      </c>
      <c r="N1093" t="s">
        <v>392</v>
      </c>
      <c r="O1093">
        <v>48</v>
      </c>
      <c r="P1093">
        <v>761305722</v>
      </c>
    </row>
    <row r="1094" spans="1:16">
      <c r="A1094">
        <v>2949515</v>
      </c>
      <c r="B1094" t="s">
        <v>938</v>
      </c>
      <c r="C1094" t="s">
        <v>349</v>
      </c>
      <c r="D1094" t="s">
        <v>369</v>
      </c>
      <c r="E1094" t="s">
        <v>935</v>
      </c>
      <c r="F1094" t="s">
        <v>954</v>
      </c>
      <c r="G1094" t="s">
        <v>372</v>
      </c>
      <c r="H1094" t="s">
        <v>373</v>
      </c>
      <c r="I1094" t="s">
        <v>1263</v>
      </c>
      <c r="J1094">
        <v>76130572</v>
      </c>
      <c r="K1094">
        <v>2</v>
      </c>
      <c r="L1094" t="s">
        <v>1313</v>
      </c>
      <c r="M1094" t="s">
        <v>576</v>
      </c>
      <c r="N1094" t="s">
        <v>392</v>
      </c>
      <c r="O1094">
        <v>48</v>
      </c>
      <c r="P1094">
        <v>761305722</v>
      </c>
    </row>
    <row r="1095" spans="1:16">
      <c r="A1095">
        <v>2955161</v>
      </c>
      <c r="B1095" t="s">
        <v>938</v>
      </c>
      <c r="C1095" t="s">
        <v>349</v>
      </c>
      <c r="D1095" t="s">
        <v>369</v>
      </c>
      <c r="E1095" t="s">
        <v>948</v>
      </c>
      <c r="F1095" t="s">
        <v>1012</v>
      </c>
      <c r="G1095" t="s">
        <v>372</v>
      </c>
      <c r="H1095" t="s">
        <v>373</v>
      </c>
      <c r="I1095" t="s">
        <v>1312</v>
      </c>
      <c r="J1095">
        <v>76130572</v>
      </c>
      <c r="K1095">
        <v>2</v>
      </c>
      <c r="L1095" t="s">
        <v>1313</v>
      </c>
      <c r="M1095" t="s">
        <v>529</v>
      </c>
      <c r="N1095" t="s">
        <v>392</v>
      </c>
      <c r="O1095">
        <v>48</v>
      </c>
      <c r="P1095">
        <v>761305722</v>
      </c>
    </row>
    <row r="1096" spans="1:16">
      <c r="A1096">
        <v>2955162</v>
      </c>
      <c r="B1096" t="s">
        <v>938</v>
      </c>
      <c r="C1096" t="s">
        <v>349</v>
      </c>
      <c r="D1096" t="s">
        <v>369</v>
      </c>
      <c r="E1096" t="s">
        <v>944</v>
      </c>
      <c r="F1096" t="s">
        <v>1028</v>
      </c>
      <c r="G1096" t="s">
        <v>372</v>
      </c>
      <c r="H1096" t="s">
        <v>373</v>
      </c>
      <c r="I1096" t="s">
        <v>1312</v>
      </c>
      <c r="J1096">
        <v>76130572</v>
      </c>
      <c r="K1096">
        <v>2</v>
      </c>
      <c r="L1096" t="s">
        <v>1313</v>
      </c>
      <c r="M1096" t="s">
        <v>529</v>
      </c>
      <c r="N1096" t="s">
        <v>392</v>
      </c>
      <c r="O1096">
        <v>48</v>
      </c>
      <c r="P1096">
        <v>761305722</v>
      </c>
    </row>
    <row r="1097" spans="1:16">
      <c r="A1097">
        <v>2951256</v>
      </c>
      <c r="B1097" t="s">
        <v>938</v>
      </c>
      <c r="C1097" t="s">
        <v>349</v>
      </c>
      <c r="D1097" t="s">
        <v>369</v>
      </c>
      <c r="E1097" t="s">
        <v>939</v>
      </c>
      <c r="F1097" t="s">
        <v>1012</v>
      </c>
      <c r="G1097" t="s">
        <v>372</v>
      </c>
      <c r="H1097" t="s">
        <v>373</v>
      </c>
      <c r="I1097" t="s">
        <v>1263</v>
      </c>
      <c r="J1097">
        <v>76130572</v>
      </c>
      <c r="K1097">
        <v>2</v>
      </c>
      <c r="L1097" t="s">
        <v>1313</v>
      </c>
      <c r="M1097" t="s">
        <v>448</v>
      </c>
      <c r="N1097" t="s">
        <v>392</v>
      </c>
      <c r="O1097">
        <v>48</v>
      </c>
      <c r="P1097">
        <v>761305722</v>
      </c>
    </row>
    <row r="1098" spans="1:16">
      <c r="A1098">
        <v>2947427</v>
      </c>
      <c r="B1098" t="s">
        <v>938</v>
      </c>
      <c r="C1098" t="s">
        <v>349</v>
      </c>
      <c r="D1098" t="s">
        <v>369</v>
      </c>
      <c r="E1098" t="s">
        <v>1065</v>
      </c>
      <c r="F1098" t="s">
        <v>812</v>
      </c>
      <c r="G1098" t="s">
        <v>372</v>
      </c>
      <c r="H1098" t="s">
        <v>373</v>
      </c>
      <c r="I1098" t="s">
        <v>1263</v>
      </c>
      <c r="J1098">
        <v>76130572</v>
      </c>
      <c r="K1098">
        <v>2</v>
      </c>
      <c r="L1098" t="s">
        <v>1313</v>
      </c>
      <c r="M1098" t="s">
        <v>576</v>
      </c>
      <c r="N1098" t="s">
        <v>392</v>
      </c>
      <c r="O1098">
        <v>48</v>
      </c>
      <c r="P1098">
        <v>761305722</v>
      </c>
    </row>
    <row r="1099" spans="1:16">
      <c r="A1099">
        <v>2924157</v>
      </c>
      <c r="B1099" t="s">
        <v>938</v>
      </c>
      <c r="C1099" t="s">
        <v>349</v>
      </c>
      <c r="D1099" t="s">
        <v>400</v>
      </c>
      <c r="E1099" t="s">
        <v>1238</v>
      </c>
      <c r="F1099" t="s">
        <v>555</v>
      </c>
      <c r="G1099" t="s">
        <v>372</v>
      </c>
      <c r="H1099" t="s">
        <v>373</v>
      </c>
      <c r="I1099" t="s">
        <v>1315</v>
      </c>
      <c r="J1099">
        <v>83510012</v>
      </c>
      <c r="K1099">
        <v>1</v>
      </c>
      <c r="L1099" t="s">
        <v>1316</v>
      </c>
      <c r="M1099" t="s">
        <v>376</v>
      </c>
      <c r="O1099">
        <v>60</v>
      </c>
      <c r="P1099">
        <v>835100121</v>
      </c>
    </row>
    <row r="1100" spans="1:16">
      <c r="A1100">
        <v>2940671</v>
      </c>
      <c r="B1100" t="s">
        <v>938</v>
      </c>
      <c r="C1100" t="s">
        <v>349</v>
      </c>
      <c r="D1100" t="s">
        <v>400</v>
      </c>
      <c r="E1100" t="s">
        <v>550</v>
      </c>
      <c r="F1100" t="s">
        <v>1065</v>
      </c>
      <c r="G1100" t="s">
        <v>372</v>
      </c>
      <c r="H1100" t="s">
        <v>373</v>
      </c>
      <c r="I1100" t="s">
        <v>1315</v>
      </c>
      <c r="J1100">
        <v>83510012</v>
      </c>
      <c r="K1100">
        <v>1</v>
      </c>
      <c r="L1100" t="s">
        <v>1316</v>
      </c>
      <c r="M1100" t="s">
        <v>376</v>
      </c>
      <c r="O1100">
        <v>60</v>
      </c>
      <c r="P1100">
        <v>835100121</v>
      </c>
    </row>
    <row r="1101" spans="1:16">
      <c r="A1101">
        <v>2947432</v>
      </c>
      <c r="B1101" t="s">
        <v>938</v>
      </c>
      <c r="C1101" t="s">
        <v>349</v>
      </c>
      <c r="D1101" t="s">
        <v>400</v>
      </c>
      <c r="E1101" t="s">
        <v>977</v>
      </c>
      <c r="F1101" t="s">
        <v>948</v>
      </c>
      <c r="G1101" t="s">
        <v>372</v>
      </c>
      <c r="H1101" t="s">
        <v>373</v>
      </c>
      <c r="I1101" t="s">
        <v>1315</v>
      </c>
      <c r="J1101">
        <v>83520017</v>
      </c>
      <c r="K1101">
        <v>1</v>
      </c>
      <c r="L1101" t="s">
        <v>1317</v>
      </c>
      <c r="M1101" t="s">
        <v>376</v>
      </c>
      <c r="N1101" t="s">
        <v>392</v>
      </c>
      <c r="O1101">
        <v>60</v>
      </c>
      <c r="P1101">
        <v>835200171</v>
      </c>
    </row>
    <row r="1102" spans="1:16">
      <c r="A1102">
        <v>2964827</v>
      </c>
      <c r="B1102" t="s">
        <v>938</v>
      </c>
      <c r="C1102" t="s">
        <v>349</v>
      </c>
      <c r="D1102" t="s">
        <v>400</v>
      </c>
      <c r="E1102" t="s">
        <v>393</v>
      </c>
      <c r="F1102" t="s">
        <v>1049</v>
      </c>
      <c r="G1102" t="s">
        <v>372</v>
      </c>
      <c r="H1102" t="s">
        <v>373</v>
      </c>
      <c r="I1102" t="s">
        <v>1315</v>
      </c>
      <c r="J1102">
        <v>83520017</v>
      </c>
      <c r="K1102">
        <v>1</v>
      </c>
      <c r="L1102" t="s">
        <v>1317</v>
      </c>
      <c r="M1102" t="s">
        <v>376</v>
      </c>
      <c r="N1102" t="s">
        <v>392</v>
      </c>
      <c r="O1102">
        <v>60</v>
      </c>
      <c r="P1102">
        <v>835200171</v>
      </c>
    </row>
    <row r="1103" spans="1:16">
      <c r="A1103">
        <v>2956256</v>
      </c>
      <c r="B1103" t="s">
        <v>938</v>
      </c>
      <c r="C1103" t="s">
        <v>349</v>
      </c>
      <c r="D1103" t="s">
        <v>400</v>
      </c>
      <c r="E1103" t="s">
        <v>963</v>
      </c>
      <c r="F1103" t="s">
        <v>1023</v>
      </c>
      <c r="G1103" t="s">
        <v>372</v>
      </c>
      <c r="H1103" t="s">
        <v>373</v>
      </c>
      <c r="I1103" t="s">
        <v>1315</v>
      </c>
      <c r="J1103">
        <v>83520017</v>
      </c>
      <c r="K1103">
        <v>1</v>
      </c>
      <c r="L1103" t="s">
        <v>1317</v>
      </c>
      <c r="M1103" t="s">
        <v>376</v>
      </c>
      <c r="N1103" t="s">
        <v>392</v>
      </c>
      <c r="O1103">
        <v>60</v>
      </c>
      <c r="P1103">
        <v>835200171</v>
      </c>
    </row>
    <row r="1104" spans="1:16">
      <c r="A1104">
        <v>2974759</v>
      </c>
      <c r="B1104" t="s">
        <v>368</v>
      </c>
      <c r="C1104" t="s">
        <v>349</v>
      </c>
      <c r="D1104" t="s">
        <v>369</v>
      </c>
      <c r="E1104" t="s">
        <v>438</v>
      </c>
      <c r="F1104" t="s">
        <v>1027</v>
      </c>
      <c r="G1104" t="s">
        <v>372</v>
      </c>
      <c r="H1104" t="s">
        <v>373</v>
      </c>
      <c r="I1104" t="s">
        <v>1318</v>
      </c>
      <c r="J1104">
        <v>83610417</v>
      </c>
      <c r="K1104">
        <v>1</v>
      </c>
      <c r="L1104" t="s">
        <v>1319</v>
      </c>
      <c r="M1104" t="s">
        <v>526</v>
      </c>
      <c r="N1104" t="s">
        <v>392</v>
      </c>
      <c r="O1104">
        <v>80</v>
      </c>
      <c r="P1104">
        <v>836104171</v>
      </c>
    </row>
    <row r="1105" spans="1:16">
      <c r="A1105">
        <v>2973216</v>
      </c>
      <c r="B1105" t="s">
        <v>368</v>
      </c>
      <c r="C1105" t="s">
        <v>349</v>
      </c>
      <c r="D1105" t="s">
        <v>369</v>
      </c>
      <c r="E1105" t="s">
        <v>1036</v>
      </c>
      <c r="F1105" t="s">
        <v>867</v>
      </c>
      <c r="G1105" t="s">
        <v>372</v>
      </c>
      <c r="H1105" t="s">
        <v>373</v>
      </c>
      <c r="I1105" t="s">
        <v>1320</v>
      </c>
      <c r="J1105">
        <v>83610417</v>
      </c>
      <c r="K1105">
        <v>1</v>
      </c>
      <c r="L1105" t="s">
        <v>1319</v>
      </c>
      <c r="M1105" t="s">
        <v>558</v>
      </c>
      <c r="N1105" t="s">
        <v>392</v>
      </c>
      <c r="O1105">
        <v>80</v>
      </c>
      <c r="P1105">
        <v>836104171</v>
      </c>
    </row>
    <row r="1106" spans="1:16">
      <c r="A1106">
        <v>2917468</v>
      </c>
      <c r="B1106" t="s">
        <v>938</v>
      </c>
      <c r="C1106" t="s">
        <v>349</v>
      </c>
      <c r="D1106" t="s">
        <v>369</v>
      </c>
      <c r="E1106" t="s">
        <v>519</v>
      </c>
      <c r="F1106" t="s">
        <v>1038</v>
      </c>
      <c r="G1106" t="s">
        <v>372</v>
      </c>
      <c r="H1106" t="s">
        <v>373</v>
      </c>
      <c r="I1106" t="s">
        <v>1321</v>
      </c>
      <c r="J1106">
        <v>83610417</v>
      </c>
      <c r="K1106">
        <v>1</v>
      </c>
      <c r="L1106" t="s">
        <v>1319</v>
      </c>
      <c r="M1106" t="s">
        <v>445</v>
      </c>
      <c r="N1106" t="s">
        <v>392</v>
      </c>
      <c r="O1106">
        <v>80</v>
      </c>
      <c r="P1106">
        <v>836104171</v>
      </c>
    </row>
    <row r="1107" spans="1:16">
      <c r="A1107">
        <v>2944769</v>
      </c>
      <c r="B1107" t="s">
        <v>938</v>
      </c>
      <c r="C1107" t="s">
        <v>349</v>
      </c>
      <c r="D1107" t="s">
        <v>369</v>
      </c>
      <c r="E1107" t="s">
        <v>961</v>
      </c>
      <c r="F1107" t="s">
        <v>1012</v>
      </c>
      <c r="G1107" t="s">
        <v>372</v>
      </c>
      <c r="H1107" t="s">
        <v>373</v>
      </c>
      <c r="I1107" t="s">
        <v>926</v>
      </c>
      <c r="J1107">
        <v>83610417</v>
      </c>
      <c r="K1107">
        <v>1</v>
      </c>
      <c r="L1107" t="s">
        <v>1319</v>
      </c>
      <c r="M1107" t="s">
        <v>474</v>
      </c>
      <c r="N1107" t="s">
        <v>392</v>
      </c>
      <c r="O1107">
        <v>80</v>
      </c>
      <c r="P1107">
        <v>836104171</v>
      </c>
    </row>
    <row r="1108" spans="1:16">
      <c r="A1108">
        <v>2944796</v>
      </c>
      <c r="B1108" t="s">
        <v>417</v>
      </c>
      <c r="C1108" t="s">
        <v>349</v>
      </c>
      <c r="D1108" t="s">
        <v>400</v>
      </c>
      <c r="E1108" t="s">
        <v>961</v>
      </c>
      <c r="F1108" t="s">
        <v>1012</v>
      </c>
      <c r="G1108" t="s">
        <v>372</v>
      </c>
      <c r="H1108" t="s">
        <v>373</v>
      </c>
      <c r="I1108" t="s">
        <v>1322</v>
      </c>
      <c r="J1108">
        <v>83610417</v>
      </c>
      <c r="K1108">
        <v>1</v>
      </c>
      <c r="L1108" t="s">
        <v>1319</v>
      </c>
      <c r="M1108" t="s">
        <v>514</v>
      </c>
      <c r="N1108" t="s">
        <v>392</v>
      </c>
      <c r="O1108">
        <v>80</v>
      </c>
      <c r="P1108">
        <v>836104171</v>
      </c>
    </row>
    <row r="1109" spans="1:16">
      <c r="A1109">
        <v>2910674</v>
      </c>
      <c r="B1109" t="s">
        <v>938</v>
      </c>
      <c r="C1109" t="s">
        <v>349</v>
      </c>
      <c r="D1109" t="s">
        <v>369</v>
      </c>
      <c r="E1109" t="s">
        <v>1323</v>
      </c>
      <c r="F1109" t="s">
        <v>1238</v>
      </c>
      <c r="G1109" t="s">
        <v>372</v>
      </c>
      <c r="H1109" t="s">
        <v>373</v>
      </c>
      <c r="I1109" t="s">
        <v>1324</v>
      </c>
      <c r="J1109">
        <v>83680010</v>
      </c>
      <c r="K1109">
        <v>1</v>
      </c>
      <c r="L1109" t="s">
        <v>1325</v>
      </c>
      <c r="M1109" t="s">
        <v>471</v>
      </c>
      <c r="O1109">
        <v>80</v>
      </c>
      <c r="P1109">
        <v>836800101</v>
      </c>
    </row>
    <row r="1110" spans="1:16">
      <c r="A1110">
        <v>2936686</v>
      </c>
      <c r="B1110" t="s">
        <v>938</v>
      </c>
      <c r="C1110" t="s">
        <v>349</v>
      </c>
      <c r="D1110" t="s">
        <v>369</v>
      </c>
      <c r="E1110" t="s">
        <v>537</v>
      </c>
      <c r="F1110" t="s">
        <v>940</v>
      </c>
      <c r="G1110" t="s">
        <v>372</v>
      </c>
      <c r="H1110" t="s">
        <v>373</v>
      </c>
      <c r="I1110" t="s">
        <v>1324</v>
      </c>
      <c r="J1110">
        <v>83680010</v>
      </c>
      <c r="K1110">
        <v>1</v>
      </c>
      <c r="L1110" t="s">
        <v>1325</v>
      </c>
      <c r="M1110" t="s">
        <v>432</v>
      </c>
      <c r="N1110" t="s">
        <v>392</v>
      </c>
      <c r="O1110">
        <v>80</v>
      </c>
      <c r="P1110">
        <v>836800101</v>
      </c>
    </row>
    <row r="1111" spans="1:16">
      <c r="A1111">
        <v>2935968</v>
      </c>
      <c r="B1111" t="s">
        <v>938</v>
      </c>
      <c r="C1111" t="s">
        <v>349</v>
      </c>
      <c r="D1111" t="s">
        <v>369</v>
      </c>
      <c r="E1111" t="s">
        <v>555</v>
      </c>
      <c r="F1111" t="s">
        <v>809</v>
      </c>
      <c r="G1111" t="s">
        <v>372</v>
      </c>
      <c r="H1111" t="s">
        <v>373</v>
      </c>
      <c r="I1111" t="s">
        <v>1324</v>
      </c>
      <c r="J1111">
        <v>83680010</v>
      </c>
      <c r="K1111">
        <v>1</v>
      </c>
      <c r="L1111" t="s">
        <v>1325</v>
      </c>
      <c r="M1111" t="s">
        <v>432</v>
      </c>
      <c r="N1111" t="s">
        <v>392</v>
      </c>
      <c r="O1111">
        <v>80</v>
      </c>
      <c r="P1111">
        <v>836800101</v>
      </c>
    </row>
    <row r="1112" spans="1:16">
      <c r="A1112">
        <v>2938484</v>
      </c>
      <c r="B1112" t="s">
        <v>938</v>
      </c>
      <c r="C1112" t="s">
        <v>349</v>
      </c>
      <c r="D1112" t="s">
        <v>369</v>
      </c>
      <c r="E1112" t="s">
        <v>555</v>
      </c>
      <c r="F1112" t="s">
        <v>943</v>
      </c>
      <c r="G1112" t="s">
        <v>372</v>
      </c>
      <c r="H1112" t="s">
        <v>373</v>
      </c>
      <c r="I1112" t="s">
        <v>878</v>
      </c>
      <c r="J1112">
        <v>83710208</v>
      </c>
      <c r="K1112">
        <v>1</v>
      </c>
      <c r="L1112" t="s">
        <v>1326</v>
      </c>
      <c r="M1112" t="s">
        <v>434</v>
      </c>
      <c r="N1112" t="s">
        <v>392</v>
      </c>
      <c r="O1112">
        <v>40</v>
      </c>
      <c r="P1112">
        <v>837102081</v>
      </c>
    </row>
    <row r="1113" spans="1:16">
      <c r="A1113">
        <v>2947429</v>
      </c>
      <c r="B1113" t="s">
        <v>368</v>
      </c>
      <c r="C1113" t="s">
        <v>349</v>
      </c>
      <c r="D1113" t="s">
        <v>369</v>
      </c>
      <c r="E1113" t="s">
        <v>1063</v>
      </c>
      <c r="F1113" t="s">
        <v>1200</v>
      </c>
      <c r="G1113" t="s">
        <v>372</v>
      </c>
      <c r="H1113" t="s">
        <v>373</v>
      </c>
      <c r="I1113" t="s">
        <v>1327</v>
      </c>
      <c r="J1113">
        <v>83810356</v>
      </c>
      <c r="K1113">
        <v>3</v>
      </c>
      <c r="L1113" t="s">
        <v>1328</v>
      </c>
      <c r="M1113" t="s">
        <v>376</v>
      </c>
      <c r="N1113" t="s">
        <v>392</v>
      </c>
      <c r="O1113">
        <v>160</v>
      </c>
      <c r="P1113">
        <v>838103563</v>
      </c>
    </row>
    <row r="1114" spans="1:16">
      <c r="A1114">
        <v>2930481</v>
      </c>
      <c r="B1114" t="s">
        <v>938</v>
      </c>
      <c r="C1114" t="s">
        <v>349</v>
      </c>
      <c r="D1114" t="s">
        <v>369</v>
      </c>
      <c r="E1114" t="s">
        <v>1038</v>
      </c>
      <c r="F1114" t="s">
        <v>951</v>
      </c>
      <c r="G1114" t="s">
        <v>372</v>
      </c>
      <c r="H1114" t="s">
        <v>373</v>
      </c>
      <c r="I1114" t="s">
        <v>1327</v>
      </c>
      <c r="J1114">
        <v>83810356</v>
      </c>
      <c r="K1114">
        <v>3</v>
      </c>
      <c r="L1114" t="s">
        <v>1328</v>
      </c>
      <c r="M1114" t="s">
        <v>376</v>
      </c>
      <c r="N1114" t="s">
        <v>392</v>
      </c>
      <c r="O1114">
        <v>160</v>
      </c>
      <c r="P1114">
        <v>838103563</v>
      </c>
    </row>
    <row r="1115" spans="1:16">
      <c r="A1115">
        <v>2940835</v>
      </c>
      <c r="B1115" t="s">
        <v>368</v>
      </c>
      <c r="C1115" t="s">
        <v>349</v>
      </c>
      <c r="D1115" t="s">
        <v>369</v>
      </c>
      <c r="E1115" t="s">
        <v>996</v>
      </c>
      <c r="F1115" t="s">
        <v>1200</v>
      </c>
      <c r="G1115" t="s">
        <v>372</v>
      </c>
      <c r="H1115" t="s">
        <v>373</v>
      </c>
      <c r="I1115" t="s">
        <v>1329</v>
      </c>
      <c r="J1115">
        <v>83810366</v>
      </c>
      <c r="K1115">
        <v>3</v>
      </c>
      <c r="L1115" t="s">
        <v>1330</v>
      </c>
      <c r="M1115" t="s">
        <v>376</v>
      </c>
      <c r="N1115" t="s">
        <v>392</v>
      </c>
      <c r="O1115">
        <v>60</v>
      </c>
      <c r="P1115">
        <v>838103663</v>
      </c>
    </row>
    <row r="1116" spans="1:16">
      <c r="A1116">
        <v>2936685</v>
      </c>
      <c r="B1116" t="s">
        <v>938</v>
      </c>
      <c r="C1116" t="s">
        <v>349</v>
      </c>
      <c r="D1116" t="s">
        <v>400</v>
      </c>
      <c r="E1116" t="s">
        <v>537</v>
      </c>
      <c r="F1116" t="s">
        <v>1063</v>
      </c>
      <c r="G1116" t="s">
        <v>372</v>
      </c>
      <c r="H1116" t="s">
        <v>373</v>
      </c>
      <c r="I1116" t="s">
        <v>1331</v>
      </c>
      <c r="J1116">
        <v>83810373</v>
      </c>
      <c r="K1116">
        <v>1</v>
      </c>
      <c r="L1116" t="s">
        <v>1332</v>
      </c>
      <c r="M1116" t="s">
        <v>376</v>
      </c>
      <c r="N1116" t="s">
        <v>392</v>
      </c>
      <c r="O1116">
        <v>48</v>
      </c>
      <c r="P1116">
        <v>838103731</v>
      </c>
    </row>
    <row r="1117" spans="1:16">
      <c r="A1117">
        <v>2951028</v>
      </c>
      <c r="B1117" t="s">
        <v>938</v>
      </c>
      <c r="C1117" t="s">
        <v>349</v>
      </c>
      <c r="D1117" t="s">
        <v>400</v>
      </c>
      <c r="E1117" t="s">
        <v>939</v>
      </c>
      <c r="F1117" t="s">
        <v>812</v>
      </c>
      <c r="G1117" t="s">
        <v>372</v>
      </c>
      <c r="H1117" t="s">
        <v>373</v>
      </c>
      <c r="I1117" t="s">
        <v>1333</v>
      </c>
      <c r="J1117">
        <v>83830000</v>
      </c>
      <c r="K1117">
        <v>1</v>
      </c>
      <c r="L1117" t="s">
        <v>1334</v>
      </c>
      <c r="M1117" t="s">
        <v>448</v>
      </c>
      <c r="N1117" t="s">
        <v>392</v>
      </c>
      <c r="O1117">
        <v>96</v>
      </c>
      <c r="P1117">
        <v>838300001</v>
      </c>
    </row>
    <row r="1118" spans="1:16">
      <c r="A1118">
        <v>2949504</v>
      </c>
      <c r="B1118" t="s">
        <v>938</v>
      </c>
      <c r="C1118" t="s">
        <v>349</v>
      </c>
      <c r="D1118" t="s">
        <v>400</v>
      </c>
      <c r="E1118" t="s">
        <v>516</v>
      </c>
      <c r="F1118" t="s">
        <v>944</v>
      </c>
      <c r="G1118" t="s">
        <v>372</v>
      </c>
      <c r="H1118" t="s">
        <v>373</v>
      </c>
      <c r="I1118" t="s">
        <v>1335</v>
      </c>
      <c r="J1118">
        <v>83830000</v>
      </c>
      <c r="K1118">
        <v>1</v>
      </c>
      <c r="L1118" t="s">
        <v>1334</v>
      </c>
      <c r="M1118" t="s">
        <v>376</v>
      </c>
      <c r="N1118" t="s">
        <v>392</v>
      </c>
      <c r="O1118">
        <v>96</v>
      </c>
      <c r="P1118">
        <v>838300001</v>
      </c>
    </row>
    <row r="1119" spans="1:16">
      <c r="A1119">
        <v>2922644</v>
      </c>
      <c r="B1119" t="s">
        <v>938</v>
      </c>
      <c r="C1119" t="s">
        <v>349</v>
      </c>
      <c r="D1119" t="s">
        <v>400</v>
      </c>
      <c r="E1119" t="s">
        <v>1238</v>
      </c>
      <c r="F1119" t="s">
        <v>1016</v>
      </c>
      <c r="G1119" t="s">
        <v>372</v>
      </c>
      <c r="H1119" t="s">
        <v>373</v>
      </c>
      <c r="I1119" t="s">
        <v>1335</v>
      </c>
      <c r="J1119">
        <v>83830000</v>
      </c>
      <c r="K1119">
        <v>1</v>
      </c>
      <c r="L1119" t="s">
        <v>1334</v>
      </c>
      <c r="M1119" t="s">
        <v>376</v>
      </c>
      <c r="N1119" t="s">
        <v>392</v>
      </c>
      <c r="O1119">
        <v>96</v>
      </c>
      <c r="P1119">
        <v>838300001</v>
      </c>
    </row>
    <row r="1120" spans="1:16">
      <c r="A1120">
        <v>2962054</v>
      </c>
      <c r="B1120" t="s">
        <v>417</v>
      </c>
      <c r="C1120" t="s">
        <v>349</v>
      </c>
      <c r="D1120" t="s">
        <v>400</v>
      </c>
      <c r="E1120" t="s">
        <v>1071</v>
      </c>
      <c r="F1120" t="s">
        <v>1059</v>
      </c>
      <c r="G1120" t="s">
        <v>372</v>
      </c>
      <c r="H1120" t="s">
        <v>373</v>
      </c>
      <c r="I1120" t="s">
        <v>1335</v>
      </c>
      <c r="J1120">
        <v>83830000</v>
      </c>
      <c r="K1120">
        <v>1</v>
      </c>
      <c r="L1120" t="s">
        <v>1334</v>
      </c>
      <c r="M1120" t="s">
        <v>558</v>
      </c>
      <c r="N1120" t="s">
        <v>392</v>
      </c>
      <c r="O1120">
        <v>96</v>
      </c>
      <c r="P1120">
        <v>838300001</v>
      </c>
    </row>
    <row r="1121" spans="1:16">
      <c r="A1121">
        <v>2940823</v>
      </c>
      <c r="B1121" t="s">
        <v>368</v>
      </c>
      <c r="C1121" t="s">
        <v>349</v>
      </c>
      <c r="D1121" t="s">
        <v>400</v>
      </c>
      <c r="E1121" t="s">
        <v>516</v>
      </c>
      <c r="F1121" t="s">
        <v>1067</v>
      </c>
      <c r="G1121" t="s">
        <v>372</v>
      </c>
      <c r="H1121" t="s">
        <v>373</v>
      </c>
      <c r="I1121" t="s">
        <v>1336</v>
      </c>
      <c r="J1121">
        <v>83830299</v>
      </c>
      <c r="K1121">
        <v>1</v>
      </c>
      <c r="L1121" t="s">
        <v>1337</v>
      </c>
      <c r="M1121" t="s">
        <v>558</v>
      </c>
      <c r="N1121" t="s">
        <v>392</v>
      </c>
      <c r="O1121">
        <v>48</v>
      </c>
      <c r="P1121">
        <v>838302991</v>
      </c>
    </row>
    <row r="1122" spans="1:16">
      <c r="A1122">
        <v>2923935</v>
      </c>
      <c r="B1122" t="s">
        <v>938</v>
      </c>
      <c r="C1122" t="s">
        <v>349</v>
      </c>
      <c r="D1122" t="s">
        <v>400</v>
      </c>
      <c r="E1122" t="s">
        <v>1092</v>
      </c>
      <c r="F1122" t="s">
        <v>1038</v>
      </c>
      <c r="G1122" t="s">
        <v>372</v>
      </c>
      <c r="H1122" t="s">
        <v>373</v>
      </c>
      <c r="I1122" t="s">
        <v>1333</v>
      </c>
      <c r="J1122">
        <v>83830299</v>
      </c>
      <c r="K1122">
        <v>1</v>
      </c>
      <c r="L1122" t="s">
        <v>1337</v>
      </c>
      <c r="M1122" t="s">
        <v>376</v>
      </c>
      <c r="N1122" t="s">
        <v>392</v>
      </c>
      <c r="O1122">
        <v>48</v>
      </c>
      <c r="P1122">
        <v>838302991</v>
      </c>
    </row>
    <row r="1123" spans="1:16">
      <c r="A1123">
        <v>2917192</v>
      </c>
      <c r="B1123" t="s">
        <v>938</v>
      </c>
      <c r="C1123" t="s">
        <v>349</v>
      </c>
      <c r="D1123" t="s">
        <v>400</v>
      </c>
      <c r="E1123" t="s">
        <v>519</v>
      </c>
      <c r="F1123" t="s">
        <v>1092</v>
      </c>
      <c r="G1123" t="s">
        <v>372</v>
      </c>
      <c r="H1123" t="s">
        <v>373</v>
      </c>
      <c r="I1123" t="s">
        <v>904</v>
      </c>
      <c r="J1123">
        <v>83830299</v>
      </c>
      <c r="K1123">
        <v>1</v>
      </c>
      <c r="L1123" t="s">
        <v>1337</v>
      </c>
      <c r="M1123" t="s">
        <v>432</v>
      </c>
      <c r="N1123" t="s">
        <v>392</v>
      </c>
      <c r="O1123">
        <v>48</v>
      </c>
      <c r="P1123">
        <v>838302991</v>
      </c>
    </row>
    <row r="1124" spans="1:16">
      <c r="A1124">
        <v>2925141</v>
      </c>
      <c r="B1124" t="s">
        <v>938</v>
      </c>
      <c r="C1124" t="s">
        <v>349</v>
      </c>
      <c r="D1124" t="s">
        <v>369</v>
      </c>
      <c r="E1124" t="s">
        <v>1092</v>
      </c>
      <c r="F1124" t="s">
        <v>1038</v>
      </c>
      <c r="G1124" t="s">
        <v>372</v>
      </c>
      <c r="H1124" t="s">
        <v>373</v>
      </c>
      <c r="I1124" t="s">
        <v>904</v>
      </c>
      <c r="J1124">
        <v>83830299</v>
      </c>
      <c r="K1124">
        <v>1</v>
      </c>
      <c r="L1124" t="s">
        <v>1337</v>
      </c>
      <c r="M1124" t="s">
        <v>432</v>
      </c>
      <c r="N1124" t="s">
        <v>392</v>
      </c>
      <c r="O1124">
        <v>48</v>
      </c>
      <c r="P1124">
        <v>838302991</v>
      </c>
    </row>
    <row r="1125" spans="1:16">
      <c r="A1125">
        <v>2925154</v>
      </c>
      <c r="B1125" t="s">
        <v>938</v>
      </c>
      <c r="C1125" t="s">
        <v>349</v>
      </c>
      <c r="D1125" t="s">
        <v>369</v>
      </c>
      <c r="E1125" t="s">
        <v>1092</v>
      </c>
      <c r="F1125" t="s">
        <v>1038</v>
      </c>
      <c r="G1125" t="s">
        <v>372</v>
      </c>
      <c r="H1125" t="s">
        <v>373</v>
      </c>
      <c r="I1125" t="s">
        <v>1333</v>
      </c>
      <c r="J1125">
        <v>83830299</v>
      </c>
      <c r="K1125">
        <v>1</v>
      </c>
      <c r="L1125" t="s">
        <v>1337</v>
      </c>
      <c r="M1125" t="s">
        <v>376</v>
      </c>
      <c r="N1125" t="s">
        <v>392</v>
      </c>
      <c r="O1125">
        <v>48</v>
      </c>
      <c r="P1125">
        <v>838302991</v>
      </c>
    </row>
    <row r="1126" spans="1:16">
      <c r="A1126">
        <v>2947612</v>
      </c>
      <c r="B1126" t="s">
        <v>938</v>
      </c>
      <c r="C1126" t="s">
        <v>349</v>
      </c>
      <c r="D1126" t="s">
        <v>369</v>
      </c>
      <c r="E1126" t="s">
        <v>976</v>
      </c>
      <c r="F1126" t="s">
        <v>957</v>
      </c>
      <c r="G1126" t="s">
        <v>372</v>
      </c>
      <c r="H1126" t="s">
        <v>373</v>
      </c>
      <c r="I1126" t="s">
        <v>1333</v>
      </c>
      <c r="J1126">
        <v>83830299</v>
      </c>
      <c r="K1126">
        <v>1</v>
      </c>
      <c r="L1126" t="s">
        <v>1337</v>
      </c>
      <c r="M1126" t="s">
        <v>376</v>
      </c>
      <c r="N1126" t="s">
        <v>392</v>
      </c>
      <c r="O1126">
        <v>48</v>
      </c>
      <c r="P1126">
        <v>838302991</v>
      </c>
    </row>
    <row r="1127" spans="1:16">
      <c r="A1127">
        <v>2957296</v>
      </c>
      <c r="B1127" t="s">
        <v>938</v>
      </c>
      <c r="C1127" t="s">
        <v>349</v>
      </c>
      <c r="D1127" t="s">
        <v>400</v>
      </c>
      <c r="E1127" t="s">
        <v>948</v>
      </c>
      <c r="F1127" t="s">
        <v>1001</v>
      </c>
      <c r="G1127" t="s">
        <v>372</v>
      </c>
      <c r="H1127" t="s">
        <v>373</v>
      </c>
      <c r="I1127" t="s">
        <v>904</v>
      </c>
      <c r="J1127">
        <v>83830299</v>
      </c>
      <c r="K1127">
        <v>1</v>
      </c>
      <c r="L1127" t="s">
        <v>1337</v>
      </c>
      <c r="M1127" t="s">
        <v>432</v>
      </c>
      <c r="N1127" t="s">
        <v>1233</v>
      </c>
      <c r="O1127">
        <v>48</v>
      </c>
      <c r="P1127">
        <v>838302991</v>
      </c>
    </row>
    <row r="1128" spans="1:16">
      <c r="A1128">
        <v>2957514</v>
      </c>
      <c r="B1128" t="s">
        <v>938</v>
      </c>
      <c r="C1128" t="s">
        <v>349</v>
      </c>
      <c r="D1128" t="s">
        <v>400</v>
      </c>
      <c r="E1128" t="s">
        <v>812</v>
      </c>
      <c r="F1128" t="s">
        <v>1028</v>
      </c>
      <c r="G1128" t="s">
        <v>372</v>
      </c>
      <c r="H1128" t="s">
        <v>373</v>
      </c>
      <c r="I1128" t="s">
        <v>904</v>
      </c>
      <c r="J1128">
        <v>83830300</v>
      </c>
      <c r="K1128">
        <v>1</v>
      </c>
      <c r="L1128" t="s">
        <v>1338</v>
      </c>
      <c r="M1128" t="s">
        <v>432</v>
      </c>
      <c r="N1128" t="s">
        <v>1233</v>
      </c>
      <c r="O1128">
        <v>48</v>
      </c>
      <c r="P1128">
        <v>838303001</v>
      </c>
    </row>
    <row r="1129" spans="1:16">
      <c r="A1129">
        <v>2939618</v>
      </c>
      <c r="B1129" t="s">
        <v>938</v>
      </c>
      <c r="C1129" t="s">
        <v>349</v>
      </c>
      <c r="D1129" t="s">
        <v>400</v>
      </c>
      <c r="E1129" t="s">
        <v>1339</v>
      </c>
      <c r="F1129" t="s">
        <v>1065</v>
      </c>
      <c r="G1129" t="s">
        <v>372</v>
      </c>
      <c r="H1129" t="s">
        <v>373</v>
      </c>
      <c r="I1129" t="s">
        <v>1340</v>
      </c>
      <c r="J1129">
        <v>83830301</v>
      </c>
      <c r="K1129">
        <v>1</v>
      </c>
      <c r="L1129" t="s">
        <v>1341</v>
      </c>
      <c r="M1129" t="s">
        <v>432</v>
      </c>
      <c r="N1129" t="s">
        <v>1233</v>
      </c>
      <c r="O1129">
        <v>48</v>
      </c>
      <c r="P1129">
        <v>838303011</v>
      </c>
    </row>
    <row r="1130" spans="1:16">
      <c r="A1130">
        <v>2936767</v>
      </c>
      <c r="B1130" t="s">
        <v>938</v>
      </c>
      <c r="C1130" t="s">
        <v>349</v>
      </c>
      <c r="D1130" t="s">
        <v>400</v>
      </c>
      <c r="E1130" t="s">
        <v>537</v>
      </c>
      <c r="F1130" t="s">
        <v>996</v>
      </c>
      <c r="G1130" t="s">
        <v>372</v>
      </c>
      <c r="H1130" t="s">
        <v>373</v>
      </c>
      <c r="I1130" t="s">
        <v>904</v>
      </c>
      <c r="J1130">
        <v>83830301</v>
      </c>
      <c r="K1130">
        <v>1</v>
      </c>
      <c r="L1130" t="s">
        <v>1341</v>
      </c>
      <c r="M1130" t="s">
        <v>432</v>
      </c>
      <c r="N1130" t="s">
        <v>1233</v>
      </c>
      <c r="O1130">
        <v>48</v>
      </c>
      <c r="P1130">
        <v>838303011</v>
      </c>
    </row>
    <row r="1131" spans="1:16">
      <c r="A1131">
        <v>2950772</v>
      </c>
      <c r="B1131" t="s">
        <v>938</v>
      </c>
      <c r="C1131" t="s">
        <v>349</v>
      </c>
      <c r="D1131" t="s">
        <v>400</v>
      </c>
      <c r="E1131" t="s">
        <v>516</v>
      </c>
      <c r="F1131" t="s">
        <v>940</v>
      </c>
      <c r="G1131" t="s">
        <v>372</v>
      </c>
      <c r="H1131" t="s">
        <v>373</v>
      </c>
      <c r="I1131" t="s">
        <v>904</v>
      </c>
      <c r="J1131">
        <v>83830301</v>
      </c>
      <c r="K1131">
        <v>1</v>
      </c>
      <c r="L1131" t="s">
        <v>1341</v>
      </c>
      <c r="M1131" t="s">
        <v>432</v>
      </c>
      <c r="N1131" t="s">
        <v>1233</v>
      </c>
      <c r="O1131">
        <v>48</v>
      </c>
      <c r="P1131">
        <v>838303011</v>
      </c>
    </row>
    <row r="1132" spans="1:16">
      <c r="A1132">
        <v>2947238</v>
      </c>
      <c r="B1132" t="s">
        <v>938</v>
      </c>
      <c r="C1132" t="s">
        <v>349</v>
      </c>
      <c r="D1132" t="s">
        <v>369</v>
      </c>
      <c r="E1132" t="s">
        <v>1065</v>
      </c>
      <c r="F1132" t="s">
        <v>957</v>
      </c>
      <c r="G1132" t="s">
        <v>372</v>
      </c>
      <c r="H1132" t="s">
        <v>373</v>
      </c>
      <c r="I1132" t="s">
        <v>904</v>
      </c>
      <c r="J1132">
        <v>83830301</v>
      </c>
      <c r="K1132">
        <v>1</v>
      </c>
      <c r="L1132" t="s">
        <v>1341</v>
      </c>
      <c r="M1132" t="s">
        <v>432</v>
      </c>
      <c r="N1132" t="s">
        <v>1233</v>
      </c>
      <c r="O1132">
        <v>48</v>
      </c>
      <c r="P1132">
        <v>838303011</v>
      </c>
    </row>
    <row r="1133" spans="1:16">
      <c r="A1133">
        <v>2924141</v>
      </c>
      <c r="B1133" t="s">
        <v>938</v>
      </c>
      <c r="C1133" t="s">
        <v>349</v>
      </c>
      <c r="D1133" t="s">
        <v>400</v>
      </c>
      <c r="E1133" t="s">
        <v>1016</v>
      </c>
      <c r="F1133" t="s">
        <v>939</v>
      </c>
      <c r="G1133" t="s">
        <v>372</v>
      </c>
      <c r="H1133" t="s">
        <v>373</v>
      </c>
      <c r="I1133" t="s">
        <v>1342</v>
      </c>
      <c r="J1133">
        <v>84230271</v>
      </c>
      <c r="K1133">
        <v>1</v>
      </c>
      <c r="L1133" t="s">
        <v>1343</v>
      </c>
      <c r="M1133" t="s">
        <v>376</v>
      </c>
      <c r="O1133">
        <v>48</v>
      </c>
      <c r="P1133">
        <v>842302711</v>
      </c>
    </row>
    <row r="1134" spans="1:16">
      <c r="A1134">
        <v>2905483</v>
      </c>
      <c r="B1134" t="s">
        <v>938</v>
      </c>
      <c r="C1134" t="s">
        <v>349</v>
      </c>
      <c r="D1134" t="s">
        <v>400</v>
      </c>
      <c r="E1134" t="s">
        <v>975</v>
      </c>
      <c r="F1134" t="s">
        <v>1038</v>
      </c>
      <c r="G1134" t="s">
        <v>372</v>
      </c>
      <c r="H1134" t="s">
        <v>373</v>
      </c>
      <c r="I1134" t="s">
        <v>1342</v>
      </c>
      <c r="J1134">
        <v>84230271</v>
      </c>
      <c r="K1134">
        <v>1</v>
      </c>
      <c r="L1134" t="s">
        <v>1343</v>
      </c>
      <c r="M1134" t="s">
        <v>471</v>
      </c>
      <c r="O1134">
        <v>48</v>
      </c>
      <c r="P1134">
        <v>842302711</v>
      </c>
    </row>
    <row r="1135" spans="1:16">
      <c r="A1135">
        <v>2958343</v>
      </c>
      <c r="B1135" t="s">
        <v>938</v>
      </c>
      <c r="C1135" t="s">
        <v>349</v>
      </c>
      <c r="D1135" t="s">
        <v>400</v>
      </c>
      <c r="E1135" t="s">
        <v>1001</v>
      </c>
      <c r="F1135" t="s">
        <v>393</v>
      </c>
      <c r="G1135" t="s">
        <v>372</v>
      </c>
      <c r="H1135" t="s">
        <v>373</v>
      </c>
      <c r="I1135" t="s">
        <v>1344</v>
      </c>
      <c r="J1135">
        <v>84510018</v>
      </c>
      <c r="K1135">
        <v>1</v>
      </c>
      <c r="L1135" t="s">
        <v>1345</v>
      </c>
      <c r="M1135" t="s">
        <v>656</v>
      </c>
      <c r="N1135" t="s">
        <v>392</v>
      </c>
      <c r="O1135">
        <v>80</v>
      </c>
      <c r="P1135">
        <v>845100181</v>
      </c>
    </row>
    <row r="1136" spans="1:16">
      <c r="A1136">
        <v>2920242</v>
      </c>
      <c r="B1136" t="s">
        <v>417</v>
      </c>
      <c r="C1136" t="s">
        <v>349</v>
      </c>
      <c r="D1136" t="s">
        <v>400</v>
      </c>
      <c r="E1136" t="s">
        <v>994</v>
      </c>
      <c r="F1136" t="s">
        <v>935</v>
      </c>
      <c r="G1136" t="s">
        <v>372</v>
      </c>
      <c r="H1136" t="s">
        <v>373</v>
      </c>
      <c r="I1136" t="s">
        <v>1344</v>
      </c>
      <c r="J1136">
        <v>84510091</v>
      </c>
      <c r="K1136">
        <v>1</v>
      </c>
      <c r="L1136" t="s">
        <v>1346</v>
      </c>
      <c r="M1136" t="s">
        <v>656</v>
      </c>
      <c r="N1136" t="s">
        <v>392</v>
      </c>
      <c r="O1136">
        <v>250</v>
      </c>
      <c r="P1136">
        <v>845100911</v>
      </c>
    </row>
    <row r="1137" spans="1:16">
      <c r="A1137">
        <v>2947807</v>
      </c>
      <c r="B1137" t="s">
        <v>368</v>
      </c>
      <c r="C1137" t="s">
        <v>349</v>
      </c>
      <c r="D1137" t="s">
        <v>400</v>
      </c>
      <c r="E1137" t="s">
        <v>977</v>
      </c>
      <c r="F1137" t="s">
        <v>1347</v>
      </c>
      <c r="G1137" t="s">
        <v>372</v>
      </c>
      <c r="H1137" t="s">
        <v>373</v>
      </c>
      <c r="I1137" t="s">
        <v>1348</v>
      </c>
      <c r="J1137">
        <v>93210033</v>
      </c>
      <c r="K1137">
        <v>2</v>
      </c>
      <c r="L1137" t="s">
        <v>1349</v>
      </c>
      <c r="M1137" t="s">
        <v>656</v>
      </c>
      <c r="N1137" t="s">
        <v>947</v>
      </c>
      <c r="O1137">
        <v>144</v>
      </c>
      <c r="P1137">
        <v>932100332</v>
      </c>
    </row>
    <row r="1138" spans="1:16">
      <c r="A1138">
        <v>2973435</v>
      </c>
      <c r="B1138" t="s">
        <v>368</v>
      </c>
      <c r="C1138" t="s">
        <v>349</v>
      </c>
      <c r="D1138" t="s">
        <v>400</v>
      </c>
      <c r="E1138" t="s">
        <v>1036</v>
      </c>
      <c r="F1138" t="s">
        <v>1350</v>
      </c>
      <c r="G1138" t="s">
        <v>372</v>
      </c>
      <c r="H1138" t="s">
        <v>373</v>
      </c>
      <c r="I1138" t="s">
        <v>1351</v>
      </c>
      <c r="J1138">
        <v>93210033</v>
      </c>
      <c r="K1138">
        <v>2</v>
      </c>
      <c r="L1138" t="s">
        <v>1349</v>
      </c>
      <c r="M1138" t="s">
        <v>475</v>
      </c>
      <c r="N1138" t="s">
        <v>947</v>
      </c>
      <c r="O1138">
        <v>144</v>
      </c>
      <c r="P1138">
        <v>932100332</v>
      </c>
    </row>
    <row r="1139" spans="1:16">
      <c r="A1139">
        <v>2949514</v>
      </c>
      <c r="B1139" t="s">
        <v>368</v>
      </c>
      <c r="C1139" t="s">
        <v>349</v>
      </c>
      <c r="D1139" t="s">
        <v>400</v>
      </c>
      <c r="E1139" t="s">
        <v>957</v>
      </c>
      <c r="F1139" t="s">
        <v>382</v>
      </c>
      <c r="G1139" t="s">
        <v>372</v>
      </c>
      <c r="H1139" t="s">
        <v>373</v>
      </c>
      <c r="I1139" t="s">
        <v>1348</v>
      </c>
      <c r="J1139">
        <v>93210033</v>
      </c>
      <c r="K1139">
        <v>2</v>
      </c>
      <c r="L1139" t="s">
        <v>1349</v>
      </c>
      <c r="M1139" t="s">
        <v>434</v>
      </c>
      <c r="N1139" t="s">
        <v>947</v>
      </c>
      <c r="O1139">
        <v>144</v>
      </c>
      <c r="P1139">
        <v>932100332</v>
      </c>
    </row>
    <row r="1140" spans="1:16">
      <c r="A1140">
        <v>2950778</v>
      </c>
      <c r="B1140" t="s">
        <v>368</v>
      </c>
      <c r="C1140" t="s">
        <v>349</v>
      </c>
      <c r="D1140" t="s">
        <v>400</v>
      </c>
      <c r="E1140" t="s">
        <v>939</v>
      </c>
      <c r="F1140" t="s">
        <v>1352</v>
      </c>
      <c r="G1140" t="s">
        <v>372</v>
      </c>
      <c r="H1140" t="s">
        <v>373</v>
      </c>
      <c r="I1140" t="s">
        <v>1348</v>
      </c>
      <c r="J1140">
        <v>93210033</v>
      </c>
      <c r="K1140">
        <v>2</v>
      </c>
      <c r="L1140" t="s">
        <v>1349</v>
      </c>
      <c r="M1140" t="s">
        <v>656</v>
      </c>
      <c r="N1140" t="s">
        <v>947</v>
      </c>
      <c r="O1140">
        <v>144</v>
      </c>
      <c r="P1140">
        <v>932100332</v>
      </c>
    </row>
    <row r="1141" spans="1:16">
      <c r="A1141">
        <v>2949527</v>
      </c>
      <c r="B1141" t="s">
        <v>368</v>
      </c>
      <c r="C1141" t="s">
        <v>349</v>
      </c>
      <c r="D1141" t="s">
        <v>400</v>
      </c>
      <c r="E1141" t="s">
        <v>516</v>
      </c>
      <c r="F1141" t="s">
        <v>1289</v>
      </c>
      <c r="G1141" t="s">
        <v>372</v>
      </c>
      <c r="H1141" t="s">
        <v>373</v>
      </c>
      <c r="I1141" t="s">
        <v>1348</v>
      </c>
      <c r="J1141">
        <v>93210033</v>
      </c>
      <c r="K1141">
        <v>2</v>
      </c>
      <c r="L1141" t="s">
        <v>1349</v>
      </c>
      <c r="M1141" t="s">
        <v>1057</v>
      </c>
      <c r="N1141" t="s">
        <v>947</v>
      </c>
      <c r="O1141">
        <v>144</v>
      </c>
      <c r="P1141">
        <v>932100332</v>
      </c>
    </row>
    <row r="1142" spans="1:16">
      <c r="A1142">
        <v>2947425</v>
      </c>
      <c r="B1142" t="s">
        <v>368</v>
      </c>
      <c r="C1142" t="s">
        <v>349</v>
      </c>
      <c r="D1142" t="s">
        <v>400</v>
      </c>
      <c r="E1142" t="s">
        <v>935</v>
      </c>
      <c r="F1142" t="s">
        <v>429</v>
      </c>
      <c r="G1142" t="s">
        <v>372</v>
      </c>
      <c r="H1142" t="s">
        <v>373</v>
      </c>
      <c r="I1142" t="s">
        <v>1348</v>
      </c>
      <c r="J1142">
        <v>93210033</v>
      </c>
      <c r="K1142">
        <v>2</v>
      </c>
      <c r="L1142" t="s">
        <v>1349</v>
      </c>
      <c r="M1142" t="s">
        <v>440</v>
      </c>
      <c r="N1142" t="s">
        <v>947</v>
      </c>
      <c r="O1142">
        <v>144</v>
      </c>
      <c r="P1142">
        <v>932100332</v>
      </c>
    </row>
    <row r="1143" spans="1:16">
      <c r="A1143">
        <v>2958360</v>
      </c>
      <c r="B1143" t="s">
        <v>368</v>
      </c>
      <c r="C1143" t="s">
        <v>349</v>
      </c>
      <c r="D1143" t="s">
        <v>400</v>
      </c>
      <c r="E1143" t="s">
        <v>944</v>
      </c>
      <c r="F1143" t="s">
        <v>1353</v>
      </c>
      <c r="G1143" t="s">
        <v>372</v>
      </c>
      <c r="H1143" t="s">
        <v>373</v>
      </c>
      <c r="I1143" t="s">
        <v>1354</v>
      </c>
      <c r="J1143">
        <v>93210033</v>
      </c>
      <c r="K1143">
        <v>2</v>
      </c>
      <c r="L1143" t="s">
        <v>1349</v>
      </c>
      <c r="M1143" t="s">
        <v>662</v>
      </c>
      <c r="N1143" t="s">
        <v>947</v>
      </c>
      <c r="O1143">
        <v>144</v>
      </c>
      <c r="P1143">
        <v>932100332</v>
      </c>
    </row>
    <row r="1144" spans="1:16">
      <c r="A1144">
        <v>2951011</v>
      </c>
      <c r="B1144" t="s">
        <v>938</v>
      </c>
      <c r="C1144" t="s">
        <v>349</v>
      </c>
      <c r="D1144" t="s">
        <v>400</v>
      </c>
      <c r="E1144" t="s">
        <v>939</v>
      </c>
      <c r="F1144" t="s">
        <v>951</v>
      </c>
      <c r="G1144" t="s">
        <v>372</v>
      </c>
      <c r="H1144" t="s">
        <v>373</v>
      </c>
      <c r="I1144" t="s">
        <v>1039</v>
      </c>
      <c r="J1144">
        <v>93240137</v>
      </c>
      <c r="K1144">
        <v>1</v>
      </c>
      <c r="L1144" t="s">
        <v>1355</v>
      </c>
      <c r="M1144" t="s">
        <v>376</v>
      </c>
      <c r="N1144" t="s">
        <v>392</v>
      </c>
      <c r="O1144">
        <v>60</v>
      </c>
      <c r="P1144">
        <v>932401371</v>
      </c>
    </row>
    <row r="1145" spans="1:16">
      <c r="A1145">
        <v>2943188</v>
      </c>
      <c r="B1145" t="s">
        <v>938</v>
      </c>
      <c r="C1145" t="s">
        <v>349</v>
      </c>
      <c r="D1145" t="s">
        <v>369</v>
      </c>
      <c r="E1145" t="s">
        <v>996</v>
      </c>
      <c r="F1145" t="s">
        <v>516</v>
      </c>
      <c r="G1145" t="s">
        <v>372</v>
      </c>
      <c r="H1145" t="s">
        <v>373</v>
      </c>
      <c r="I1145" t="s">
        <v>1039</v>
      </c>
      <c r="J1145">
        <v>93240137</v>
      </c>
      <c r="K1145">
        <v>1</v>
      </c>
      <c r="L1145" t="s">
        <v>1355</v>
      </c>
      <c r="M1145" t="s">
        <v>376</v>
      </c>
      <c r="N1145" t="s">
        <v>392</v>
      </c>
      <c r="O1145">
        <v>60</v>
      </c>
      <c r="P1145">
        <v>932401371</v>
      </c>
    </row>
    <row r="1146" spans="1:16">
      <c r="A1146">
        <v>2930003</v>
      </c>
      <c r="B1146" t="s">
        <v>417</v>
      </c>
      <c r="C1146" t="s">
        <v>349</v>
      </c>
      <c r="D1146" t="s">
        <v>400</v>
      </c>
      <c r="E1146" t="s">
        <v>1038</v>
      </c>
      <c r="F1146" t="s">
        <v>976</v>
      </c>
      <c r="G1146" t="s">
        <v>372</v>
      </c>
      <c r="H1146" t="s">
        <v>373</v>
      </c>
      <c r="I1146" t="s">
        <v>1356</v>
      </c>
      <c r="J1146">
        <v>93510011</v>
      </c>
      <c r="K1146">
        <v>2</v>
      </c>
      <c r="L1146" t="s">
        <v>1357</v>
      </c>
      <c r="M1146" t="s">
        <v>437</v>
      </c>
      <c r="N1146" t="s">
        <v>392</v>
      </c>
      <c r="O1146">
        <v>40</v>
      </c>
      <c r="P1146">
        <v>935100112</v>
      </c>
    </row>
    <row r="1147" spans="1:16">
      <c r="A1147">
        <v>2917206</v>
      </c>
      <c r="B1147" t="s">
        <v>417</v>
      </c>
      <c r="C1147" t="s">
        <v>349</v>
      </c>
      <c r="D1147" t="s">
        <v>369</v>
      </c>
      <c r="E1147" t="s">
        <v>1092</v>
      </c>
      <c r="F1147" t="s">
        <v>982</v>
      </c>
      <c r="G1147" t="s">
        <v>372</v>
      </c>
      <c r="H1147" t="s">
        <v>373</v>
      </c>
      <c r="I1147" t="s">
        <v>1358</v>
      </c>
      <c r="J1147">
        <v>93510032</v>
      </c>
      <c r="K1147">
        <v>1</v>
      </c>
      <c r="L1147" t="s">
        <v>1359</v>
      </c>
      <c r="M1147" t="s">
        <v>376</v>
      </c>
      <c r="N1147" t="s">
        <v>392</v>
      </c>
      <c r="O1147">
        <v>50</v>
      </c>
      <c r="P1147">
        <v>935100321</v>
      </c>
    </row>
    <row r="1148" spans="1:16">
      <c r="A1148">
        <v>2924155</v>
      </c>
      <c r="B1148" t="s">
        <v>417</v>
      </c>
      <c r="C1148" t="s">
        <v>349</v>
      </c>
      <c r="D1148" t="s">
        <v>400</v>
      </c>
      <c r="E1148" t="s">
        <v>1238</v>
      </c>
      <c r="F1148" t="s">
        <v>958</v>
      </c>
      <c r="G1148" t="s">
        <v>372</v>
      </c>
      <c r="H1148" t="s">
        <v>373</v>
      </c>
      <c r="I1148" t="s">
        <v>1360</v>
      </c>
      <c r="J1148">
        <v>93510042</v>
      </c>
      <c r="K1148">
        <v>2</v>
      </c>
      <c r="L1148" t="s">
        <v>1361</v>
      </c>
      <c r="M1148" t="s">
        <v>376</v>
      </c>
      <c r="N1148" t="s">
        <v>392</v>
      </c>
      <c r="O1148">
        <v>120</v>
      </c>
      <c r="P1148">
        <v>935100422</v>
      </c>
    </row>
    <row r="1149" spans="1:16">
      <c r="A1149">
        <v>2950995</v>
      </c>
      <c r="B1149" t="s">
        <v>417</v>
      </c>
      <c r="C1149" t="s">
        <v>349</v>
      </c>
      <c r="D1149" t="s">
        <v>400</v>
      </c>
      <c r="E1149" t="s">
        <v>957</v>
      </c>
      <c r="F1149" t="s">
        <v>951</v>
      </c>
      <c r="G1149" t="s">
        <v>372</v>
      </c>
      <c r="H1149" t="s">
        <v>373</v>
      </c>
      <c r="I1149" t="s">
        <v>1360</v>
      </c>
      <c r="J1149">
        <v>93510042</v>
      </c>
      <c r="K1149">
        <v>2</v>
      </c>
      <c r="L1149" t="s">
        <v>1361</v>
      </c>
      <c r="M1149" t="s">
        <v>376</v>
      </c>
      <c r="N1149" t="s">
        <v>392</v>
      </c>
      <c r="O1149">
        <v>120</v>
      </c>
      <c r="P1149">
        <v>935100422</v>
      </c>
    </row>
    <row r="1150" spans="1:16">
      <c r="A1150">
        <v>2951294</v>
      </c>
      <c r="B1150" t="s">
        <v>417</v>
      </c>
      <c r="C1150" t="s">
        <v>349</v>
      </c>
      <c r="D1150" t="s">
        <v>400</v>
      </c>
      <c r="E1150" t="s">
        <v>939</v>
      </c>
      <c r="F1150" t="s">
        <v>934</v>
      </c>
      <c r="G1150" t="s">
        <v>372</v>
      </c>
      <c r="H1150" t="s">
        <v>373</v>
      </c>
      <c r="I1150" t="s">
        <v>1356</v>
      </c>
      <c r="J1150">
        <v>93510089</v>
      </c>
      <c r="K1150">
        <v>3</v>
      </c>
      <c r="L1150" t="s">
        <v>1185</v>
      </c>
      <c r="M1150" t="s">
        <v>526</v>
      </c>
      <c r="N1150" t="s">
        <v>392</v>
      </c>
      <c r="O1150">
        <v>80</v>
      </c>
      <c r="P1150">
        <v>935100893</v>
      </c>
    </row>
    <row r="1151" spans="1:16">
      <c r="A1151">
        <v>2968691</v>
      </c>
      <c r="B1151" t="s">
        <v>368</v>
      </c>
      <c r="C1151" t="s">
        <v>349</v>
      </c>
      <c r="D1151" t="s">
        <v>400</v>
      </c>
      <c r="E1151" t="s">
        <v>862</v>
      </c>
      <c r="F1151" t="s">
        <v>423</v>
      </c>
      <c r="G1151" t="s">
        <v>372</v>
      </c>
      <c r="H1151" t="s">
        <v>373</v>
      </c>
      <c r="I1151" t="s">
        <v>1184</v>
      </c>
      <c r="J1151">
        <v>93510111</v>
      </c>
      <c r="K1151">
        <v>1</v>
      </c>
      <c r="L1151" t="s">
        <v>1362</v>
      </c>
      <c r="M1151" t="s">
        <v>376</v>
      </c>
      <c r="N1151" t="s">
        <v>392</v>
      </c>
      <c r="O1151">
        <v>90</v>
      </c>
      <c r="P1151">
        <v>935101111</v>
      </c>
    </row>
    <row r="1152" spans="1:16">
      <c r="A1152">
        <v>2973427</v>
      </c>
      <c r="B1152" t="s">
        <v>368</v>
      </c>
      <c r="C1152" t="s">
        <v>349</v>
      </c>
      <c r="D1152" t="s">
        <v>369</v>
      </c>
      <c r="E1152" t="s">
        <v>1036</v>
      </c>
      <c r="F1152" t="s">
        <v>1284</v>
      </c>
      <c r="G1152" t="s">
        <v>372</v>
      </c>
      <c r="H1152" t="s">
        <v>373</v>
      </c>
      <c r="I1152" t="s">
        <v>1179</v>
      </c>
      <c r="J1152">
        <v>93510111</v>
      </c>
      <c r="K1152">
        <v>1</v>
      </c>
      <c r="L1152" t="s">
        <v>1362</v>
      </c>
      <c r="M1152" t="s">
        <v>445</v>
      </c>
      <c r="N1152" t="s">
        <v>392</v>
      </c>
      <c r="O1152">
        <v>90</v>
      </c>
      <c r="P1152">
        <v>935101111</v>
      </c>
    </row>
    <row r="1153" spans="1:16">
      <c r="A1153">
        <v>2919461</v>
      </c>
      <c r="B1153" t="s">
        <v>938</v>
      </c>
      <c r="C1153" t="s">
        <v>349</v>
      </c>
      <c r="D1153" t="s">
        <v>400</v>
      </c>
      <c r="E1153" t="s">
        <v>994</v>
      </c>
      <c r="F1153" t="s">
        <v>977</v>
      </c>
      <c r="G1153" t="s">
        <v>372</v>
      </c>
      <c r="H1153" t="s">
        <v>373</v>
      </c>
      <c r="I1153" t="s">
        <v>1356</v>
      </c>
      <c r="J1153">
        <v>93510111</v>
      </c>
      <c r="K1153">
        <v>1</v>
      </c>
      <c r="L1153" t="s">
        <v>1362</v>
      </c>
      <c r="M1153" t="s">
        <v>376</v>
      </c>
      <c r="N1153" t="s">
        <v>392</v>
      </c>
      <c r="O1153">
        <v>90</v>
      </c>
      <c r="P1153">
        <v>935101111</v>
      </c>
    </row>
    <row r="1154" spans="1:16">
      <c r="A1154">
        <v>2943352</v>
      </c>
      <c r="B1154" t="s">
        <v>417</v>
      </c>
      <c r="C1154" t="s">
        <v>349</v>
      </c>
      <c r="D1154" t="s">
        <v>400</v>
      </c>
      <c r="E1154" t="s">
        <v>958</v>
      </c>
      <c r="F1154" t="s">
        <v>812</v>
      </c>
      <c r="G1154" t="s">
        <v>372</v>
      </c>
      <c r="H1154" t="s">
        <v>373</v>
      </c>
      <c r="I1154" t="s">
        <v>1184</v>
      </c>
      <c r="J1154">
        <v>93510111</v>
      </c>
      <c r="K1154">
        <v>1</v>
      </c>
      <c r="L1154" t="s">
        <v>1362</v>
      </c>
      <c r="M1154" t="s">
        <v>376</v>
      </c>
      <c r="N1154" t="s">
        <v>392</v>
      </c>
      <c r="O1154">
        <v>90</v>
      </c>
      <c r="P1154">
        <v>935101111</v>
      </c>
    </row>
    <row r="1155" spans="1:16">
      <c r="A1155">
        <v>2971987</v>
      </c>
      <c r="B1155" t="s">
        <v>368</v>
      </c>
      <c r="C1155" t="s">
        <v>349</v>
      </c>
      <c r="D1155" t="s">
        <v>369</v>
      </c>
      <c r="E1155" t="s">
        <v>438</v>
      </c>
      <c r="F1155" t="s">
        <v>1363</v>
      </c>
      <c r="G1155" t="s">
        <v>372</v>
      </c>
      <c r="H1155" t="s">
        <v>373</v>
      </c>
      <c r="I1155" t="s">
        <v>1179</v>
      </c>
      <c r="J1155">
        <v>93510480</v>
      </c>
      <c r="K1155">
        <v>1</v>
      </c>
      <c r="L1155" t="s">
        <v>1364</v>
      </c>
      <c r="M1155" t="s">
        <v>445</v>
      </c>
      <c r="N1155" t="s">
        <v>392</v>
      </c>
      <c r="O1155">
        <v>100</v>
      </c>
      <c r="P1155">
        <v>935104801</v>
      </c>
    </row>
    <row r="1156" spans="1:16">
      <c r="A1156">
        <v>2957598</v>
      </c>
      <c r="B1156" t="s">
        <v>368</v>
      </c>
      <c r="C1156" t="s">
        <v>349</v>
      </c>
      <c r="D1156" t="s">
        <v>400</v>
      </c>
      <c r="E1156" t="s">
        <v>812</v>
      </c>
      <c r="F1156" t="s">
        <v>1027</v>
      </c>
      <c r="G1156" t="s">
        <v>372</v>
      </c>
      <c r="H1156" t="s">
        <v>373</v>
      </c>
      <c r="I1156" t="s">
        <v>1177</v>
      </c>
      <c r="J1156">
        <v>93510507</v>
      </c>
      <c r="K1156">
        <v>1</v>
      </c>
      <c r="L1156" t="s">
        <v>1365</v>
      </c>
      <c r="M1156" t="s">
        <v>651</v>
      </c>
      <c r="N1156" t="s">
        <v>392</v>
      </c>
      <c r="O1156">
        <v>96</v>
      </c>
      <c r="P1156">
        <v>935105071</v>
      </c>
    </row>
    <row r="1157" spans="1:16">
      <c r="A1157">
        <v>2905495</v>
      </c>
      <c r="B1157" t="s">
        <v>938</v>
      </c>
      <c r="C1157" t="s">
        <v>349</v>
      </c>
      <c r="D1157" t="s">
        <v>369</v>
      </c>
      <c r="E1157" t="s">
        <v>1366</v>
      </c>
      <c r="F1157" t="s">
        <v>1160</v>
      </c>
      <c r="G1157" t="s">
        <v>372</v>
      </c>
      <c r="H1157" t="s">
        <v>373</v>
      </c>
      <c r="I1157" t="s">
        <v>1342</v>
      </c>
      <c r="J1157">
        <v>93530215</v>
      </c>
      <c r="K1157">
        <v>1</v>
      </c>
      <c r="L1157" t="s">
        <v>1367</v>
      </c>
      <c r="M1157" t="s">
        <v>376</v>
      </c>
      <c r="N1157" t="s">
        <v>392</v>
      </c>
      <c r="O1157">
        <v>48</v>
      </c>
      <c r="P1157">
        <v>935302151</v>
      </c>
    </row>
    <row r="1158" spans="1:16">
      <c r="A1158">
        <v>2910088</v>
      </c>
      <c r="B1158" t="s">
        <v>417</v>
      </c>
      <c r="C1158" t="s">
        <v>349</v>
      </c>
      <c r="D1158" t="s">
        <v>369</v>
      </c>
      <c r="E1158" t="s">
        <v>1095</v>
      </c>
      <c r="F1158" t="s">
        <v>935</v>
      </c>
      <c r="G1158" t="s">
        <v>372</v>
      </c>
      <c r="H1158" t="s">
        <v>373</v>
      </c>
      <c r="I1158" t="s">
        <v>1368</v>
      </c>
      <c r="J1158">
        <v>96151444</v>
      </c>
      <c r="K1158">
        <v>1</v>
      </c>
      <c r="L1158" t="s">
        <v>1369</v>
      </c>
      <c r="M1158" t="s">
        <v>376</v>
      </c>
      <c r="O1158">
        <v>40</v>
      </c>
      <c r="P1158">
        <v>961514441</v>
      </c>
    </row>
    <row r="1159" spans="1:16">
      <c r="A1159">
        <v>2910064</v>
      </c>
      <c r="B1159" t="s">
        <v>938</v>
      </c>
      <c r="C1159" t="s">
        <v>349</v>
      </c>
      <c r="D1159" t="s">
        <v>400</v>
      </c>
      <c r="E1159" t="s">
        <v>1238</v>
      </c>
      <c r="F1159" t="s">
        <v>939</v>
      </c>
      <c r="G1159" t="s">
        <v>372</v>
      </c>
      <c r="H1159" t="s">
        <v>373</v>
      </c>
      <c r="I1159" t="s">
        <v>1368</v>
      </c>
      <c r="J1159">
        <v>96151446</v>
      </c>
      <c r="K1159">
        <v>1</v>
      </c>
      <c r="L1159" t="s">
        <v>1370</v>
      </c>
      <c r="M1159" t="s">
        <v>511</v>
      </c>
      <c r="O1159">
        <v>40</v>
      </c>
      <c r="P1159">
        <v>961514461</v>
      </c>
    </row>
    <row r="1160" spans="1:16">
      <c r="A1160">
        <v>2910087</v>
      </c>
      <c r="B1160" t="s">
        <v>938</v>
      </c>
      <c r="C1160" t="s">
        <v>349</v>
      </c>
      <c r="D1160" t="s">
        <v>369</v>
      </c>
      <c r="E1160" t="s">
        <v>1371</v>
      </c>
      <c r="F1160" t="s">
        <v>957</v>
      </c>
      <c r="G1160" t="s">
        <v>372</v>
      </c>
      <c r="H1160" t="s">
        <v>373</v>
      </c>
      <c r="I1160" t="s">
        <v>1368</v>
      </c>
      <c r="J1160">
        <v>96151446</v>
      </c>
      <c r="K1160">
        <v>1</v>
      </c>
      <c r="L1160" t="s">
        <v>1370</v>
      </c>
      <c r="M1160" t="s">
        <v>376</v>
      </c>
      <c r="O1160">
        <v>40</v>
      </c>
      <c r="P1160">
        <v>961514461</v>
      </c>
    </row>
    <row r="1161" spans="1:16">
      <c r="A1161">
        <v>2910082</v>
      </c>
      <c r="B1161" t="s">
        <v>417</v>
      </c>
      <c r="C1161" t="s">
        <v>349</v>
      </c>
      <c r="D1161" t="s">
        <v>400</v>
      </c>
      <c r="E1161" t="s">
        <v>1160</v>
      </c>
      <c r="F1161" t="s">
        <v>976</v>
      </c>
      <c r="G1161" t="s">
        <v>372</v>
      </c>
      <c r="H1161" t="s">
        <v>373</v>
      </c>
      <c r="I1161" t="s">
        <v>1368</v>
      </c>
      <c r="J1161">
        <v>96151446</v>
      </c>
      <c r="K1161">
        <v>1</v>
      </c>
      <c r="L1161" t="s">
        <v>1370</v>
      </c>
      <c r="M1161" t="s">
        <v>376</v>
      </c>
      <c r="O1161">
        <v>40</v>
      </c>
      <c r="P1161">
        <v>961514461</v>
      </c>
    </row>
    <row r="1162" spans="1:16">
      <c r="A1162">
        <v>2964595</v>
      </c>
      <c r="B1162" t="s">
        <v>368</v>
      </c>
      <c r="C1162" t="s">
        <v>349</v>
      </c>
      <c r="D1162" t="s">
        <v>400</v>
      </c>
      <c r="E1162" t="s">
        <v>862</v>
      </c>
      <c r="F1162" t="s">
        <v>1099</v>
      </c>
      <c r="G1162" t="s">
        <v>372</v>
      </c>
      <c r="H1162" t="s">
        <v>373</v>
      </c>
      <c r="I1162" t="s">
        <v>1368</v>
      </c>
      <c r="J1162">
        <v>96151447</v>
      </c>
      <c r="K1162">
        <v>1</v>
      </c>
      <c r="L1162" t="s">
        <v>1372</v>
      </c>
      <c r="M1162" t="s">
        <v>511</v>
      </c>
      <c r="N1162" t="s">
        <v>392</v>
      </c>
      <c r="O1162">
        <v>40</v>
      </c>
      <c r="P1162">
        <v>961514471</v>
      </c>
    </row>
    <row r="1163" spans="1:16">
      <c r="A1163">
        <v>2937383</v>
      </c>
      <c r="B1163" t="s">
        <v>368</v>
      </c>
      <c r="C1163" t="s">
        <v>349</v>
      </c>
      <c r="D1163" t="s">
        <v>400</v>
      </c>
      <c r="E1163" t="s">
        <v>550</v>
      </c>
      <c r="F1163" t="s">
        <v>398</v>
      </c>
      <c r="G1163" t="s">
        <v>372</v>
      </c>
      <c r="H1163" t="s">
        <v>373</v>
      </c>
      <c r="I1163" t="s">
        <v>1351</v>
      </c>
      <c r="J1163">
        <v>96151451</v>
      </c>
      <c r="K1163">
        <v>1</v>
      </c>
      <c r="L1163" t="s">
        <v>1373</v>
      </c>
      <c r="M1163" t="s">
        <v>601</v>
      </c>
      <c r="N1163" t="s">
        <v>947</v>
      </c>
      <c r="O1163">
        <v>300</v>
      </c>
      <c r="P1163">
        <v>961514511</v>
      </c>
    </row>
    <row r="1164" spans="1:16">
      <c r="A1164">
        <v>2935789</v>
      </c>
      <c r="B1164" t="s">
        <v>368</v>
      </c>
      <c r="C1164" t="s">
        <v>349</v>
      </c>
      <c r="D1164" t="s">
        <v>400</v>
      </c>
      <c r="E1164" t="s">
        <v>781</v>
      </c>
      <c r="F1164" t="s">
        <v>1374</v>
      </c>
      <c r="G1164" t="s">
        <v>372</v>
      </c>
      <c r="H1164" t="s">
        <v>373</v>
      </c>
      <c r="I1164" t="s">
        <v>1351</v>
      </c>
      <c r="J1164">
        <v>96151451</v>
      </c>
      <c r="K1164">
        <v>1</v>
      </c>
      <c r="L1164" t="s">
        <v>1373</v>
      </c>
      <c r="M1164" t="s">
        <v>440</v>
      </c>
      <c r="N1164" t="s">
        <v>947</v>
      </c>
      <c r="O1164">
        <v>300</v>
      </c>
      <c r="P1164">
        <v>961514511</v>
      </c>
    </row>
    <row r="1165" spans="1:16">
      <c r="A1165">
        <v>2935971</v>
      </c>
      <c r="B1165" t="s">
        <v>368</v>
      </c>
      <c r="C1165" t="s">
        <v>349</v>
      </c>
      <c r="D1165" t="s">
        <v>400</v>
      </c>
      <c r="E1165" t="s">
        <v>537</v>
      </c>
      <c r="F1165" t="s">
        <v>1375</v>
      </c>
      <c r="G1165" t="s">
        <v>372</v>
      </c>
      <c r="H1165" t="s">
        <v>373</v>
      </c>
      <c r="I1165" t="s">
        <v>1351</v>
      </c>
      <c r="J1165">
        <v>96151451</v>
      </c>
      <c r="K1165">
        <v>1</v>
      </c>
      <c r="L1165" t="s">
        <v>1373</v>
      </c>
      <c r="M1165" t="s">
        <v>440</v>
      </c>
      <c r="N1165" t="s">
        <v>947</v>
      </c>
      <c r="O1165">
        <v>300</v>
      </c>
      <c r="P1165">
        <v>961514511</v>
      </c>
    </row>
    <row r="1166" spans="1:16">
      <c r="A1166">
        <v>2937399</v>
      </c>
      <c r="B1166" t="s">
        <v>368</v>
      </c>
      <c r="C1166" t="s">
        <v>349</v>
      </c>
      <c r="D1166" t="s">
        <v>400</v>
      </c>
      <c r="E1166" t="s">
        <v>555</v>
      </c>
      <c r="F1166" t="s">
        <v>1275</v>
      </c>
      <c r="G1166" t="s">
        <v>372</v>
      </c>
      <c r="H1166" t="s">
        <v>373</v>
      </c>
      <c r="I1166" t="s">
        <v>1351</v>
      </c>
      <c r="J1166">
        <v>96151451</v>
      </c>
      <c r="K1166">
        <v>1</v>
      </c>
      <c r="L1166" t="s">
        <v>1373</v>
      </c>
      <c r="M1166" t="s">
        <v>440</v>
      </c>
      <c r="N1166" t="s">
        <v>947</v>
      </c>
      <c r="O1166">
        <v>300</v>
      </c>
      <c r="P1166">
        <v>961514511</v>
      </c>
    </row>
    <row r="1167" spans="1:16">
      <c r="A1167">
        <v>2922652</v>
      </c>
      <c r="B1167" t="s">
        <v>938</v>
      </c>
      <c r="C1167" t="s">
        <v>349</v>
      </c>
      <c r="D1167" t="s">
        <v>400</v>
      </c>
      <c r="E1167" t="s">
        <v>779</v>
      </c>
      <c r="F1167" t="s">
        <v>478</v>
      </c>
      <c r="G1167" t="s">
        <v>372</v>
      </c>
      <c r="H1167" t="s">
        <v>373</v>
      </c>
      <c r="I1167" t="s">
        <v>1376</v>
      </c>
      <c r="J1167">
        <v>96151461</v>
      </c>
      <c r="K1167">
        <v>2</v>
      </c>
      <c r="L1167" t="s">
        <v>1377</v>
      </c>
      <c r="M1167" t="s">
        <v>514</v>
      </c>
      <c r="O1167">
        <v>40</v>
      </c>
      <c r="P1167">
        <v>961514612</v>
      </c>
    </row>
    <row r="1168" spans="1:16">
      <c r="A1168">
        <v>2943327</v>
      </c>
      <c r="B1168" t="s">
        <v>938</v>
      </c>
      <c r="C1168" t="s">
        <v>349</v>
      </c>
      <c r="D1168" t="s">
        <v>400</v>
      </c>
      <c r="E1168" t="s">
        <v>996</v>
      </c>
      <c r="F1168" t="s">
        <v>1063</v>
      </c>
      <c r="G1168" t="s">
        <v>372</v>
      </c>
      <c r="H1168" t="s">
        <v>373</v>
      </c>
      <c r="I1168" t="s">
        <v>1376</v>
      </c>
      <c r="J1168">
        <v>96151461</v>
      </c>
      <c r="K1168">
        <v>2</v>
      </c>
      <c r="L1168" t="s">
        <v>1377</v>
      </c>
      <c r="M1168" t="s">
        <v>530</v>
      </c>
      <c r="O1168">
        <v>40</v>
      </c>
      <c r="P1168">
        <v>961514612</v>
      </c>
    </row>
    <row r="1169" spans="1:16">
      <c r="A1169">
        <v>2943679</v>
      </c>
      <c r="B1169" t="s">
        <v>938</v>
      </c>
      <c r="C1169" t="s">
        <v>349</v>
      </c>
      <c r="D1169" t="s">
        <v>400</v>
      </c>
      <c r="E1169" t="s">
        <v>976</v>
      </c>
      <c r="F1169" t="s">
        <v>977</v>
      </c>
      <c r="G1169" t="s">
        <v>372</v>
      </c>
      <c r="H1169" t="s">
        <v>373</v>
      </c>
      <c r="I1169" t="s">
        <v>1376</v>
      </c>
      <c r="J1169">
        <v>96151461</v>
      </c>
      <c r="K1169">
        <v>2</v>
      </c>
      <c r="L1169" t="s">
        <v>1377</v>
      </c>
      <c r="M1169" t="s">
        <v>530</v>
      </c>
      <c r="O1169">
        <v>40</v>
      </c>
      <c r="P1169">
        <v>961514612</v>
      </c>
    </row>
    <row r="1170" spans="1:16">
      <c r="A1170">
        <v>2943671</v>
      </c>
      <c r="B1170" t="s">
        <v>938</v>
      </c>
      <c r="C1170" t="s">
        <v>349</v>
      </c>
      <c r="D1170" t="s">
        <v>369</v>
      </c>
      <c r="E1170" t="s">
        <v>935</v>
      </c>
      <c r="F1170" t="s">
        <v>1035</v>
      </c>
      <c r="G1170" t="s">
        <v>372</v>
      </c>
      <c r="H1170" t="s">
        <v>373</v>
      </c>
      <c r="I1170" t="s">
        <v>1376</v>
      </c>
      <c r="J1170">
        <v>96151461</v>
      </c>
      <c r="K1170">
        <v>2</v>
      </c>
      <c r="L1170" t="s">
        <v>1377</v>
      </c>
      <c r="M1170" t="s">
        <v>530</v>
      </c>
      <c r="O1170">
        <v>40</v>
      </c>
      <c r="P1170">
        <v>961514612</v>
      </c>
    </row>
    <row r="1171" spans="1:16">
      <c r="A1171">
        <v>2943673</v>
      </c>
      <c r="B1171" t="s">
        <v>938</v>
      </c>
      <c r="C1171" t="s">
        <v>349</v>
      </c>
      <c r="D1171" t="s">
        <v>369</v>
      </c>
      <c r="E1171" t="s">
        <v>976</v>
      </c>
      <c r="F1171" t="s">
        <v>977</v>
      </c>
      <c r="G1171" t="s">
        <v>372</v>
      </c>
      <c r="H1171" t="s">
        <v>373</v>
      </c>
      <c r="I1171" t="s">
        <v>1264</v>
      </c>
      <c r="J1171">
        <v>96151461</v>
      </c>
      <c r="K1171">
        <v>2</v>
      </c>
      <c r="L1171" t="s">
        <v>1377</v>
      </c>
      <c r="M1171" t="s">
        <v>530</v>
      </c>
      <c r="O1171">
        <v>40</v>
      </c>
      <c r="P1171">
        <v>961514612</v>
      </c>
    </row>
    <row r="1172" spans="1:16">
      <c r="A1172">
        <v>2947268</v>
      </c>
      <c r="B1172" t="s">
        <v>938</v>
      </c>
      <c r="C1172" t="s">
        <v>349</v>
      </c>
      <c r="D1172" t="s">
        <v>400</v>
      </c>
      <c r="E1172" t="s">
        <v>935</v>
      </c>
      <c r="F1172" t="s">
        <v>1035</v>
      </c>
      <c r="G1172" t="s">
        <v>372</v>
      </c>
      <c r="H1172" t="s">
        <v>373</v>
      </c>
      <c r="I1172" t="s">
        <v>1264</v>
      </c>
      <c r="J1172">
        <v>96151461</v>
      </c>
      <c r="K1172">
        <v>2</v>
      </c>
      <c r="L1172" t="s">
        <v>1377</v>
      </c>
      <c r="M1172" t="s">
        <v>530</v>
      </c>
      <c r="N1172" t="s">
        <v>392</v>
      </c>
      <c r="O1172">
        <v>40</v>
      </c>
      <c r="P1172">
        <v>961514612</v>
      </c>
    </row>
    <row r="1173" spans="1:16">
      <c r="A1173">
        <v>2960609</v>
      </c>
      <c r="B1173" t="s">
        <v>938</v>
      </c>
      <c r="C1173" t="s">
        <v>349</v>
      </c>
      <c r="D1173" t="s">
        <v>369</v>
      </c>
      <c r="E1173" t="s">
        <v>438</v>
      </c>
      <c r="F1173" t="s">
        <v>1036</v>
      </c>
      <c r="G1173" t="s">
        <v>372</v>
      </c>
      <c r="H1173" t="s">
        <v>373</v>
      </c>
      <c r="I1173" t="s">
        <v>1264</v>
      </c>
      <c r="J1173">
        <v>96151461</v>
      </c>
      <c r="K1173">
        <v>2</v>
      </c>
      <c r="L1173" t="s">
        <v>1377</v>
      </c>
      <c r="M1173" t="s">
        <v>530</v>
      </c>
      <c r="N1173" t="s">
        <v>392</v>
      </c>
      <c r="O1173">
        <v>40</v>
      </c>
      <c r="P1173">
        <v>961514612</v>
      </c>
    </row>
    <row r="1174" spans="1:16">
      <c r="A1174">
        <v>2960608</v>
      </c>
      <c r="B1174" t="s">
        <v>938</v>
      </c>
      <c r="C1174" t="s">
        <v>349</v>
      </c>
      <c r="D1174" t="s">
        <v>369</v>
      </c>
      <c r="E1174" t="s">
        <v>393</v>
      </c>
      <c r="F1174" t="s">
        <v>1032</v>
      </c>
      <c r="G1174" t="s">
        <v>372</v>
      </c>
      <c r="H1174" t="s">
        <v>373</v>
      </c>
      <c r="I1174" t="s">
        <v>1264</v>
      </c>
      <c r="J1174">
        <v>96151461</v>
      </c>
      <c r="K1174">
        <v>2</v>
      </c>
      <c r="L1174" t="s">
        <v>1377</v>
      </c>
      <c r="M1174" t="s">
        <v>530</v>
      </c>
      <c r="N1174" t="s">
        <v>392</v>
      </c>
      <c r="O1174">
        <v>40</v>
      </c>
      <c r="P1174">
        <v>961514612</v>
      </c>
    </row>
    <row r="1175" spans="1:16">
      <c r="A1175">
        <v>2950769</v>
      </c>
      <c r="B1175" t="s">
        <v>938</v>
      </c>
      <c r="C1175" t="s">
        <v>349</v>
      </c>
      <c r="D1175" t="s">
        <v>369</v>
      </c>
      <c r="E1175" t="s">
        <v>957</v>
      </c>
      <c r="F1175" t="s">
        <v>418</v>
      </c>
      <c r="G1175" t="s">
        <v>372</v>
      </c>
      <c r="H1175" t="s">
        <v>373</v>
      </c>
      <c r="I1175" t="s">
        <v>1378</v>
      </c>
      <c r="J1175">
        <v>96151461</v>
      </c>
      <c r="K1175">
        <v>2</v>
      </c>
      <c r="L1175" t="s">
        <v>1377</v>
      </c>
      <c r="M1175" t="s">
        <v>376</v>
      </c>
      <c r="N1175" t="s">
        <v>392</v>
      </c>
      <c r="O1175">
        <v>40</v>
      </c>
      <c r="P1175">
        <v>961514612</v>
      </c>
    </row>
    <row r="1176" spans="1:16">
      <c r="A1176">
        <v>2960601</v>
      </c>
      <c r="B1176" t="s">
        <v>938</v>
      </c>
      <c r="C1176" t="s">
        <v>349</v>
      </c>
      <c r="D1176" t="s">
        <v>369</v>
      </c>
      <c r="E1176" t="s">
        <v>812</v>
      </c>
      <c r="F1176" t="s">
        <v>1071</v>
      </c>
      <c r="G1176" t="s">
        <v>372</v>
      </c>
      <c r="H1176" t="s">
        <v>373</v>
      </c>
      <c r="I1176" t="s">
        <v>1264</v>
      </c>
      <c r="J1176">
        <v>96151461</v>
      </c>
      <c r="K1176">
        <v>2</v>
      </c>
      <c r="L1176" t="s">
        <v>1377</v>
      </c>
      <c r="M1176" t="s">
        <v>530</v>
      </c>
      <c r="N1176" t="s">
        <v>392</v>
      </c>
      <c r="O1176">
        <v>40</v>
      </c>
      <c r="P1176">
        <v>961514612</v>
      </c>
    </row>
    <row r="1177" spans="1:16">
      <c r="A1177">
        <v>2936663</v>
      </c>
      <c r="B1177" t="s">
        <v>368</v>
      </c>
      <c r="C1177" t="s">
        <v>349</v>
      </c>
      <c r="D1177" t="s">
        <v>400</v>
      </c>
      <c r="E1177" t="s">
        <v>537</v>
      </c>
      <c r="F1177" t="s">
        <v>1379</v>
      </c>
      <c r="G1177" t="s">
        <v>372</v>
      </c>
      <c r="H1177" t="s">
        <v>373</v>
      </c>
      <c r="I1177" t="s">
        <v>1380</v>
      </c>
      <c r="J1177">
        <v>96151525</v>
      </c>
      <c r="K1177">
        <v>3</v>
      </c>
      <c r="L1177" t="s">
        <v>1381</v>
      </c>
      <c r="M1177" t="s">
        <v>565</v>
      </c>
      <c r="N1177" t="s">
        <v>947</v>
      </c>
      <c r="O1177">
        <v>340</v>
      </c>
      <c r="P1177">
        <v>961515253</v>
      </c>
    </row>
    <row r="1178" spans="1:16">
      <c r="A1178">
        <v>2947816</v>
      </c>
      <c r="B1178" t="s">
        <v>368</v>
      </c>
      <c r="C1178" t="s">
        <v>349</v>
      </c>
      <c r="D1178" t="s">
        <v>400</v>
      </c>
      <c r="E1178" t="s">
        <v>981</v>
      </c>
      <c r="F1178" t="s">
        <v>891</v>
      </c>
      <c r="G1178" t="s">
        <v>372</v>
      </c>
      <c r="H1178" t="s">
        <v>373</v>
      </c>
      <c r="I1178" t="s">
        <v>1380</v>
      </c>
      <c r="J1178">
        <v>96151525</v>
      </c>
      <c r="K1178">
        <v>3</v>
      </c>
      <c r="L1178" t="s">
        <v>1381</v>
      </c>
      <c r="M1178" t="s">
        <v>565</v>
      </c>
      <c r="N1178" t="s">
        <v>947</v>
      </c>
      <c r="O1178">
        <v>340</v>
      </c>
      <c r="P1178">
        <v>961515253</v>
      </c>
    </row>
    <row r="1179" spans="1:16">
      <c r="A1179">
        <v>2924154</v>
      </c>
      <c r="B1179" t="s">
        <v>938</v>
      </c>
      <c r="C1179" t="s">
        <v>349</v>
      </c>
      <c r="D1179" t="s">
        <v>400</v>
      </c>
      <c r="E1179" t="s">
        <v>478</v>
      </c>
      <c r="F1179" t="s">
        <v>537</v>
      </c>
      <c r="G1179" t="s">
        <v>372</v>
      </c>
      <c r="H1179" t="s">
        <v>373</v>
      </c>
      <c r="I1179" t="s">
        <v>1382</v>
      </c>
      <c r="J1179">
        <v>96151529</v>
      </c>
      <c r="K1179">
        <v>2</v>
      </c>
      <c r="L1179" t="s">
        <v>1377</v>
      </c>
      <c r="M1179" t="s">
        <v>475</v>
      </c>
      <c r="O1179">
        <v>48</v>
      </c>
      <c r="P1179">
        <v>961515292</v>
      </c>
    </row>
    <row r="1180" spans="1:16">
      <c r="A1180">
        <v>2914389</v>
      </c>
      <c r="B1180" t="s">
        <v>938</v>
      </c>
      <c r="C1180" t="s">
        <v>349</v>
      </c>
      <c r="D1180" t="s">
        <v>400</v>
      </c>
      <c r="E1180" t="s">
        <v>975</v>
      </c>
      <c r="F1180" t="s">
        <v>1238</v>
      </c>
      <c r="G1180" t="s">
        <v>372</v>
      </c>
      <c r="H1180" t="s">
        <v>373</v>
      </c>
      <c r="I1180" t="s">
        <v>1382</v>
      </c>
      <c r="J1180">
        <v>96151529</v>
      </c>
      <c r="K1180">
        <v>2</v>
      </c>
      <c r="L1180" t="s">
        <v>1377</v>
      </c>
      <c r="M1180" t="s">
        <v>530</v>
      </c>
      <c r="O1180">
        <v>48</v>
      </c>
      <c r="P1180">
        <v>961515292</v>
      </c>
    </row>
    <row r="1181" spans="1:16">
      <c r="A1181">
        <v>2915132</v>
      </c>
      <c r="B1181" t="s">
        <v>938</v>
      </c>
      <c r="C1181" t="s">
        <v>349</v>
      </c>
      <c r="D1181" t="s">
        <v>369</v>
      </c>
      <c r="E1181" t="s">
        <v>975</v>
      </c>
      <c r="F1181" t="s">
        <v>779</v>
      </c>
      <c r="G1181" t="s">
        <v>372</v>
      </c>
      <c r="H1181" t="s">
        <v>373</v>
      </c>
      <c r="I1181" t="s">
        <v>796</v>
      </c>
      <c r="J1181">
        <v>96151529</v>
      </c>
      <c r="K1181">
        <v>2</v>
      </c>
      <c r="L1181" t="s">
        <v>1377</v>
      </c>
      <c r="M1181" t="s">
        <v>376</v>
      </c>
      <c r="O1181">
        <v>48</v>
      </c>
      <c r="P1181">
        <v>961515292</v>
      </c>
    </row>
    <row r="1182" spans="1:16">
      <c r="A1182">
        <v>2939625</v>
      </c>
      <c r="B1182" t="s">
        <v>938</v>
      </c>
      <c r="C1182" t="s">
        <v>349</v>
      </c>
      <c r="D1182" t="s">
        <v>369</v>
      </c>
      <c r="E1182" t="s">
        <v>996</v>
      </c>
      <c r="F1182" t="s">
        <v>1383</v>
      </c>
      <c r="G1182" t="s">
        <v>372</v>
      </c>
      <c r="H1182" t="s">
        <v>373</v>
      </c>
      <c r="I1182" t="s">
        <v>1384</v>
      </c>
      <c r="J1182">
        <v>96151529</v>
      </c>
      <c r="K1182">
        <v>2</v>
      </c>
      <c r="L1182" t="s">
        <v>1377</v>
      </c>
      <c r="M1182" t="s">
        <v>448</v>
      </c>
      <c r="O1182">
        <v>48</v>
      </c>
      <c r="P1182">
        <v>961515292</v>
      </c>
    </row>
    <row r="1183" spans="1:16">
      <c r="A1183">
        <v>2973210</v>
      </c>
      <c r="B1183" t="s">
        <v>368</v>
      </c>
      <c r="C1183" t="s">
        <v>349</v>
      </c>
      <c r="D1183" t="s">
        <v>400</v>
      </c>
      <c r="E1183" t="s">
        <v>1002</v>
      </c>
      <c r="F1183" t="s">
        <v>1106</v>
      </c>
      <c r="G1183" t="s">
        <v>372</v>
      </c>
      <c r="H1183" t="s">
        <v>373</v>
      </c>
      <c r="I1183" t="s">
        <v>1382</v>
      </c>
      <c r="J1183">
        <v>96151529</v>
      </c>
      <c r="K1183">
        <v>2</v>
      </c>
      <c r="L1183" t="s">
        <v>1377</v>
      </c>
      <c r="M1183" t="s">
        <v>434</v>
      </c>
      <c r="N1183" t="s">
        <v>392</v>
      </c>
      <c r="O1183">
        <v>48</v>
      </c>
      <c r="P1183">
        <v>961515292</v>
      </c>
    </row>
    <row r="1184" spans="1:16">
      <c r="A1184">
        <v>2974754</v>
      </c>
      <c r="B1184" t="s">
        <v>368</v>
      </c>
      <c r="C1184" t="s">
        <v>349</v>
      </c>
      <c r="D1184" t="s">
        <v>400</v>
      </c>
      <c r="E1184" t="s">
        <v>1049</v>
      </c>
      <c r="F1184" t="s">
        <v>1200</v>
      </c>
      <c r="G1184" t="s">
        <v>372</v>
      </c>
      <c r="H1184" t="s">
        <v>373</v>
      </c>
      <c r="I1184" t="s">
        <v>796</v>
      </c>
      <c r="J1184">
        <v>96151529</v>
      </c>
      <c r="K1184">
        <v>2</v>
      </c>
      <c r="L1184" t="s">
        <v>1377</v>
      </c>
      <c r="M1184" t="s">
        <v>376</v>
      </c>
      <c r="N1184" t="s">
        <v>392</v>
      </c>
      <c r="O1184">
        <v>48</v>
      </c>
      <c r="P1184">
        <v>961515292</v>
      </c>
    </row>
    <row r="1185" spans="1:16">
      <c r="A1185">
        <v>2974755</v>
      </c>
      <c r="B1185" t="s">
        <v>368</v>
      </c>
      <c r="C1185" t="s">
        <v>349</v>
      </c>
      <c r="D1185" t="s">
        <v>369</v>
      </c>
      <c r="E1185" t="s">
        <v>1049</v>
      </c>
      <c r="F1185" t="s">
        <v>1200</v>
      </c>
      <c r="G1185" t="s">
        <v>372</v>
      </c>
      <c r="H1185" t="s">
        <v>373</v>
      </c>
      <c r="I1185" t="s">
        <v>796</v>
      </c>
      <c r="J1185">
        <v>96151529</v>
      </c>
      <c r="K1185">
        <v>2</v>
      </c>
      <c r="L1185" t="s">
        <v>1377</v>
      </c>
      <c r="M1185" t="s">
        <v>376</v>
      </c>
      <c r="N1185" t="s">
        <v>392</v>
      </c>
      <c r="O1185">
        <v>48</v>
      </c>
      <c r="P1185">
        <v>961515292</v>
      </c>
    </row>
    <row r="1186" spans="1:16">
      <c r="A1186">
        <v>2931293</v>
      </c>
      <c r="B1186" t="s">
        <v>938</v>
      </c>
      <c r="C1186" t="s">
        <v>349</v>
      </c>
      <c r="D1186" t="s">
        <v>400</v>
      </c>
      <c r="E1186" t="s">
        <v>971</v>
      </c>
      <c r="F1186" t="s">
        <v>1016</v>
      </c>
      <c r="G1186" t="s">
        <v>372</v>
      </c>
      <c r="H1186" t="s">
        <v>373</v>
      </c>
      <c r="I1186" t="s">
        <v>796</v>
      </c>
      <c r="J1186">
        <v>96151529</v>
      </c>
      <c r="K1186">
        <v>2</v>
      </c>
      <c r="L1186" t="s">
        <v>1377</v>
      </c>
      <c r="M1186" t="s">
        <v>452</v>
      </c>
      <c r="N1186" t="s">
        <v>392</v>
      </c>
      <c r="O1186">
        <v>48</v>
      </c>
      <c r="P1186">
        <v>961515292</v>
      </c>
    </row>
    <row r="1187" spans="1:16">
      <c r="A1187">
        <v>2951273</v>
      </c>
      <c r="B1187" t="s">
        <v>938</v>
      </c>
      <c r="C1187" t="s">
        <v>349</v>
      </c>
      <c r="D1187" t="s">
        <v>400</v>
      </c>
      <c r="E1187" t="s">
        <v>939</v>
      </c>
      <c r="F1187" t="s">
        <v>954</v>
      </c>
      <c r="G1187" t="s">
        <v>372</v>
      </c>
      <c r="H1187" t="s">
        <v>373</v>
      </c>
      <c r="I1187" t="s">
        <v>796</v>
      </c>
      <c r="J1187">
        <v>96151529</v>
      </c>
      <c r="K1187">
        <v>2</v>
      </c>
      <c r="L1187" t="s">
        <v>1377</v>
      </c>
      <c r="M1187" t="s">
        <v>376</v>
      </c>
      <c r="N1187" t="s">
        <v>392</v>
      </c>
      <c r="O1187">
        <v>48</v>
      </c>
      <c r="P1187">
        <v>961515292</v>
      </c>
    </row>
    <row r="1188" spans="1:16">
      <c r="A1188">
        <v>2939622</v>
      </c>
      <c r="B1188" t="s">
        <v>938</v>
      </c>
      <c r="C1188" t="s">
        <v>349</v>
      </c>
      <c r="D1188" t="s">
        <v>400</v>
      </c>
      <c r="E1188" t="s">
        <v>1024</v>
      </c>
      <c r="F1188" t="s">
        <v>1065</v>
      </c>
      <c r="G1188" t="s">
        <v>372</v>
      </c>
      <c r="H1188" t="s">
        <v>373</v>
      </c>
      <c r="I1188" t="s">
        <v>1382</v>
      </c>
      <c r="J1188">
        <v>96151529</v>
      </c>
      <c r="K1188">
        <v>2</v>
      </c>
      <c r="L1188" t="s">
        <v>1377</v>
      </c>
      <c r="M1188" t="s">
        <v>475</v>
      </c>
      <c r="N1188" t="s">
        <v>392</v>
      </c>
      <c r="O1188">
        <v>48</v>
      </c>
      <c r="P1188">
        <v>961515292</v>
      </c>
    </row>
    <row r="1189" spans="1:16">
      <c r="A1189">
        <v>2947265</v>
      </c>
      <c r="B1189" t="s">
        <v>938</v>
      </c>
      <c r="C1189" t="s">
        <v>349</v>
      </c>
      <c r="D1189" t="s">
        <v>400</v>
      </c>
      <c r="E1189" t="s">
        <v>1065</v>
      </c>
      <c r="F1189" t="s">
        <v>951</v>
      </c>
      <c r="G1189" t="s">
        <v>372</v>
      </c>
      <c r="H1189" t="s">
        <v>373</v>
      </c>
      <c r="I1189" t="s">
        <v>1384</v>
      </c>
      <c r="J1189">
        <v>96151529</v>
      </c>
      <c r="K1189">
        <v>2</v>
      </c>
      <c r="L1189" t="s">
        <v>1377</v>
      </c>
      <c r="M1189" t="s">
        <v>662</v>
      </c>
      <c r="N1189" t="s">
        <v>392</v>
      </c>
      <c r="O1189">
        <v>48</v>
      </c>
      <c r="P1189">
        <v>961515292</v>
      </c>
    </row>
    <row r="1190" spans="1:16">
      <c r="A1190">
        <v>2951292</v>
      </c>
      <c r="B1190" t="s">
        <v>938</v>
      </c>
      <c r="C1190" t="s">
        <v>349</v>
      </c>
      <c r="D1190" t="s">
        <v>400</v>
      </c>
      <c r="E1190" t="s">
        <v>1075</v>
      </c>
      <c r="F1190" t="s">
        <v>944</v>
      </c>
      <c r="G1190" t="s">
        <v>372</v>
      </c>
      <c r="H1190" t="s">
        <v>373</v>
      </c>
      <c r="I1190" t="s">
        <v>1382</v>
      </c>
      <c r="J1190">
        <v>96151529</v>
      </c>
      <c r="K1190">
        <v>2</v>
      </c>
      <c r="L1190" t="s">
        <v>1377</v>
      </c>
      <c r="M1190" t="s">
        <v>376</v>
      </c>
      <c r="N1190" t="s">
        <v>392</v>
      </c>
      <c r="O1190">
        <v>48</v>
      </c>
      <c r="P1190">
        <v>961515292</v>
      </c>
    </row>
    <row r="1191" spans="1:16">
      <c r="A1191">
        <v>2947244</v>
      </c>
      <c r="B1191" t="s">
        <v>938</v>
      </c>
      <c r="C1191" t="s">
        <v>349</v>
      </c>
      <c r="D1191" t="s">
        <v>400</v>
      </c>
      <c r="E1191" t="s">
        <v>976</v>
      </c>
      <c r="F1191" t="s">
        <v>944</v>
      </c>
      <c r="G1191" t="s">
        <v>372</v>
      </c>
      <c r="H1191" t="s">
        <v>373</v>
      </c>
      <c r="I1191" t="s">
        <v>1384</v>
      </c>
      <c r="J1191">
        <v>96151529</v>
      </c>
      <c r="K1191">
        <v>2</v>
      </c>
      <c r="L1191" t="s">
        <v>1377</v>
      </c>
      <c r="M1191" t="s">
        <v>448</v>
      </c>
      <c r="N1191" t="s">
        <v>392</v>
      </c>
      <c r="O1191">
        <v>48</v>
      </c>
      <c r="P1191">
        <v>961515292</v>
      </c>
    </row>
    <row r="1192" spans="1:16">
      <c r="A1192">
        <v>2936754</v>
      </c>
      <c r="B1192" t="s">
        <v>938</v>
      </c>
      <c r="C1192" t="s">
        <v>349</v>
      </c>
      <c r="D1192" t="s">
        <v>369</v>
      </c>
      <c r="E1192" t="s">
        <v>537</v>
      </c>
      <c r="F1192" t="s">
        <v>939</v>
      </c>
      <c r="G1192" t="s">
        <v>372</v>
      </c>
      <c r="H1192" t="s">
        <v>373</v>
      </c>
      <c r="I1192" t="s">
        <v>1384</v>
      </c>
      <c r="J1192">
        <v>96151529</v>
      </c>
      <c r="K1192">
        <v>2</v>
      </c>
      <c r="L1192" t="s">
        <v>1377</v>
      </c>
      <c r="M1192" t="s">
        <v>376</v>
      </c>
      <c r="N1192" t="s">
        <v>392</v>
      </c>
      <c r="O1192">
        <v>48</v>
      </c>
      <c r="P1192">
        <v>961515292</v>
      </c>
    </row>
    <row r="1193" spans="1:16">
      <c r="A1193">
        <v>2931294</v>
      </c>
      <c r="B1193" t="s">
        <v>938</v>
      </c>
      <c r="C1193" t="s">
        <v>349</v>
      </c>
      <c r="D1193" t="s">
        <v>369</v>
      </c>
      <c r="E1193" t="s">
        <v>971</v>
      </c>
      <c r="F1193" t="s">
        <v>550</v>
      </c>
      <c r="G1193" t="s">
        <v>372</v>
      </c>
      <c r="H1193" t="s">
        <v>373</v>
      </c>
      <c r="I1193" t="s">
        <v>796</v>
      </c>
      <c r="J1193">
        <v>96151529</v>
      </c>
      <c r="K1193">
        <v>2</v>
      </c>
      <c r="L1193" t="s">
        <v>1377</v>
      </c>
      <c r="M1193" t="s">
        <v>376</v>
      </c>
      <c r="N1193" t="s">
        <v>392</v>
      </c>
      <c r="O1193">
        <v>48</v>
      </c>
      <c r="P1193">
        <v>961515292</v>
      </c>
    </row>
    <row r="1194" spans="1:16">
      <c r="A1194">
        <v>2951274</v>
      </c>
      <c r="B1194" t="s">
        <v>938</v>
      </c>
      <c r="C1194" t="s">
        <v>349</v>
      </c>
      <c r="D1194" t="s">
        <v>369</v>
      </c>
      <c r="E1194" t="s">
        <v>1035</v>
      </c>
      <c r="F1194" t="s">
        <v>963</v>
      </c>
      <c r="G1194" t="s">
        <v>372</v>
      </c>
      <c r="H1194" t="s">
        <v>373</v>
      </c>
      <c r="I1194" t="s">
        <v>796</v>
      </c>
      <c r="J1194">
        <v>96151529</v>
      </c>
      <c r="K1194">
        <v>2</v>
      </c>
      <c r="L1194" t="s">
        <v>1377</v>
      </c>
      <c r="M1194" t="s">
        <v>376</v>
      </c>
      <c r="N1194" t="s">
        <v>392</v>
      </c>
      <c r="O1194">
        <v>48</v>
      </c>
      <c r="P1194">
        <v>961515292</v>
      </c>
    </row>
    <row r="1195" spans="1:16">
      <c r="A1195">
        <v>2936753</v>
      </c>
      <c r="B1195" t="s">
        <v>938</v>
      </c>
      <c r="C1195" t="s">
        <v>349</v>
      </c>
      <c r="D1195" t="s">
        <v>369</v>
      </c>
      <c r="E1195" t="s">
        <v>550</v>
      </c>
      <c r="F1195" t="s">
        <v>1035</v>
      </c>
      <c r="G1195" t="s">
        <v>372</v>
      </c>
      <c r="H1195" t="s">
        <v>373</v>
      </c>
      <c r="I1195" t="s">
        <v>1384</v>
      </c>
      <c r="J1195">
        <v>96151529</v>
      </c>
      <c r="K1195">
        <v>2</v>
      </c>
      <c r="L1195" t="s">
        <v>1377</v>
      </c>
      <c r="M1195" t="s">
        <v>376</v>
      </c>
      <c r="N1195" t="s">
        <v>392</v>
      </c>
      <c r="O1195">
        <v>48</v>
      </c>
      <c r="P1195">
        <v>961515292</v>
      </c>
    </row>
    <row r="1196" spans="1:16">
      <c r="A1196">
        <v>2958348</v>
      </c>
      <c r="B1196" t="s">
        <v>417</v>
      </c>
      <c r="C1196" t="s">
        <v>349</v>
      </c>
      <c r="D1196" t="s">
        <v>400</v>
      </c>
      <c r="E1196" t="s">
        <v>951</v>
      </c>
      <c r="F1196" t="s">
        <v>862</v>
      </c>
      <c r="G1196" t="s">
        <v>372</v>
      </c>
      <c r="H1196" t="s">
        <v>373</v>
      </c>
      <c r="I1196" t="s">
        <v>1382</v>
      </c>
      <c r="J1196">
        <v>96151529</v>
      </c>
      <c r="K1196">
        <v>2</v>
      </c>
      <c r="L1196" t="s">
        <v>1377</v>
      </c>
      <c r="M1196" t="s">
        <v>376</v>
      </c>
      <c r="N1196" t="s">
        <v>392</v>
      </c>
      <c r="O1196">
        <v>48</v>
      </c>
      <c r="P1196">
        <v>961515292</v>
      </c>
    </row>
    <row r="1197" spans="1:16">
      <c r="A1197">
        <v>2922645</v>
      </c>
      <c r="B1197" t="s">
        <v>938</v>
      </c>
      <c r="C1197" t="s">
        <v>349</v>
      </c>
      <c r="D1197" t="s">
        <v>400</v>
      </c>
      <c r="E1197" t="s">
        <v>1089</v>
      </c>
      <c r="F1197" t="s">
        <v>1385</v>
      </c>
      <c r="G1197" t="s">
        <v>372</v>
      </c>
      <c r="H1197" t="s">
        <v>373</v>
      </c>
      <c r="I1197" t="s">
        <v>1376</v>
      </c>
      <c r="J1197">
        <v>96151542</v>
      </c>
      <c r="K1197">
        <v>1</v>
      </c>
      <c r="L1197" t="s">
        <v>1386</v>
      </c>
      <c r="M1197" t="s">
        <v>434</v>
      </c>
      <c r="O1197">
        <v>48</v>
      </c>
      <c r="P1197">
        <v>961515421</v>
      </c>
    </row>
    <row r="1198" spans="1:16">
      <c r="A1198">
        <v>2968690</v>
      </c>
      <c r="B1198" t="s">
        <v>368</v>
      </c>
      <c r="C1198" t="s">
        <v>349</v>
      </c>
      <c r="D1198" t="s">
        <v>400</v>
      </c>
      <c r="E1198" t="s">
        <v>862</v>
      </c>
      <c r="F1198" t="s">
        <v>1275</v>
      </c>
      <c r="G1198" t="s">
        <v>372</v>
      </c>
      <c r="H1198" t="s">
        <v>373</v>
      </c>
      <c r="I1198" t="s">
        <v>1354</v>
      </c>
      <c r="J1198">
        <v>96151554</v>
      </c>
      <c r="K1198">
        <v>1</v>
      </c>
      <c r="L1198" t="s">
        <v>1387</v>
      </c>
      <c r="M1198" t="s">
        <v>565</v>
      </c>
      <c r="N1198" t="s">
        <v>947</v>
      </c>
      <c r="O1198">
        <v>288</v>
      </c>
      <c r="P1198">
        <v>961515541</v>
      </c>
    </row>
    <row r="1199" spans="1:16">
      <c r="A1199">
        <v>2943342</v>
      </c>
      <c r="B1199" t="s">
        <v>368</v>
      </c>
      <c r="C1199" t="s">
        <v>349</v>
      </c>
      <c r="D1199" t="s">
        <v>400</v>
      </c>
      <c r="E1199" t="s">
        <v>958</v>
      </c>
      <c r="F1199" t="s">
        <v>1350</v>
      </c>
      <c r="G1199" t="s">
        <v>372</v>
      </c>
      <c r="H1199" t="s">
        <v>373</v>
      </c>
      <c r="I1199" t="s">
        <v>1354</v>
      </c>
      <c r="J1199">
        <v>96151554</v>
      </c>
      <c r="K1199">
        <v>1</v>
      </c>
      <c r="L1199" t="s">
        <v>1387</v>
      </c>
      <c r="M1199" t="s">
        <v>656</v>
      </c>
      <c r="N1199" t="s">
        <v>947</v>
      </c>
      <c r="O1199">
        <v>288</v>
      </c>
      <c r="P1199">
        <v>961515541</v>
      </c>
    </row>
    <row r="1200" spans="1:16">
      <c r="A1200">
        <v>306828</v>
      </c>
      <c r="B1200" t="s">
        <v>1388</v>
      </c>
      <c r="C1200" t="s">
        <v>1389</v>
      </c>
      <c r="D1200" t="s">
        <v>400</v>
      </c>
      <c r="E1200" t="s">
        <v>935</v>
      </c>
      <c r="F1200" t="s">
        <v>957</v>
      </c>
      <c r="G1200" t="s">
        <v>372</v>
      </c>
      <c r="H1200" t="s">
        <v>373</v>
      </c>
      <c r="I1200" t="s">
        <v>1390</v>
      </c>
      <c r="J1200">
        <v>1421404202</v>
      </c>
      <c r="K1200">
        <v>1</v>
      </c>
      <c r="L1200" t="s">
        <v>1391</v>
      </c>
      <c r="M1200" t="s">
        <v>376</v>
      </c>
      <c r="O1200">
        <v>16</v>
      </c>
      <c r="P1200">
        <v>14214042021</v>
      </c>
    </row>
    <row r="1201" spans="1:16">
      <c r="A1201">
        <v>306831</v>
      </c>
      <c r="B1201" t="s">
        <v>1388</v>
      </c>
      <c r="C1201" t="s">
        <v>1389</v>
      </c>
      <c r="D1201" t="s">
        <v>400</v>
      </c>
      <c r="E1201" t="s">
        <v>516</v>
      </c>
      <c r="F1201" t="s">
        <v>939</v>
      </c>
      <c r="G1201" t="s">
        <v>372</v>
      </c>
      <c r="H1201" t="s">
        <v>373</v>
      </c>
      <c r="I1201" t="s">
        <v>1390</v>
      </c>
      <c r="J1201">
        <v>1421404203</v>
      </c>
      <c r="K1201">
        <v>1</v>
      </c>
      <c r="L1201" t="s">
        <v>1392</v>
      </c>
      <c r="M1201" t="s">
        <v>376</v>
      </c>
      <c r="O1201">
        <v>16</v>
      </c>
      <c r="P1201">
        <v>14214042031</v>
      </c>
    </row>
    <row r="1202" spans="1:16">
      <c r="A1202" t="s">
        <v>349</v>
      </c>
      <c r="P1202" t="s">
        <v>349</v>
      </c>
    </row>
  </sheetData>
  <sheetProtection algorithmName="SHA-512" hashValue="nerg/z0uQrfgc2HXR62vCvKtmnQ05xN2ml6fCk9zImVMq5MWGaLFOCm6+mArnSDt6w0koOeEf3W1r+eUmIEFog==" saltValue="RMXwQ4J2TCxewzDmyWrZ/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EVENTOS</vt:lpstr>
      <vt:lpstr>COMPETENCIAS</vt:lpstr>
      <vt:lpstr>FESTIVOS</vt:lpstr>
      <vt:lpstr>PE04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MMARRUGO</dc:creator>
  <cp:keywords/>
  <dc:description/>
  <cp:lastModifiedBy>Fredy Jose Herrera Saez</cp:lastModifiedBy>
  <cp:revision/>
  <dcterms:created xsi:type="dcterms:W3CDTF">2015-01-23T20:46:21Z</dcterms:created>
  <dcterms:modified xsi:type="dcterms:W3CDTF">2026-05-16T03:16:30Z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2023-01-21T15:40:15Z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1bddbd56-46dd-4ae5-9692-ec8d64727ccc</vt:lpwstr>
  </property>
  <property fmtid="{D5CDD505-2E9C-101B-9397-08002B2CF9AE}" pid="8" name="MSIP_Label_1299739c-ad3d-4908-806e-4d91151a6e13_ContentBits">
    <vt:lpwstr>0</vt:lpwstr>
  </property>
</Properties>
</file>